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Лист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T104" i="1"/>
  <c r="T103"/>
  <c r="T102"/>
  <c r="T101"/>
  <c r="T100"/>
  <c r="T99"/>
  <c r="T98"/>
  <c r="T97"/>
  <c r="T96"/>
  <c r="T95"/>
  <c r="T94"/>
  <c r="T93"/>
  <c r="T92"/>
  <c r="T91"/>
  <c r="U91" s="1"/>
  <c r="T90"/>
  <c r="T89"/>
  <c r="U89" s="1"/>
  <c r="T88"/>
  <c r="T87"/>
  <c r="U87" s="1"/>
  <c r="T86"/>
  <c r="U86" s="1"/>
  <c r="T85"/>
  <c r="T84"/>
  <c r="T83"/>
  <c r="U83" s="1"/>
  <c r="T82"/>
  <c r="T81"/>
  <c r="T80"/>
  <c r="T79"/>
  <c r="T78"/>
  <c r="T77"/>
  <c r="T76"/>
  <c r="T75"/>
  <c r="T74"/>
  <c r="T73"/>
  <c r="T72"/>
  <c r="T71"/>
  <c r="T70"/>
  <c r="T69"/>
  <c r="T68"/>
  <c r="T67"/>
  <c r="T66"/>
  <c r="T65"/>
  <c r="T64"/>
  <c r="T63"/>
  <c r="T62"/>
  <c r="T61"/>
  <c r="T60"/>
  <c r="T59"/>
  <c r="T58"/>
  <c r="T57"/>
  <c r="T56"/>
  <c r="T55"/>
  <c r="T54"/>
  <c r="T53"/>
  <c r="T52"/>
  <c r="T51"/>
  <c r="T50"/>
  <c r="T49"/>
  <c r="T48"/>
  <c r="T47"/>
  <c r="T46"/>
  <c r="T45"/>
  <c r="T44"/>
  <c r="T43"/>
  <c r="T42"/>
  <c r="U42" s="1"/>
  <c r="T41"/>
  <c r="T40"/>
  <c r="T39"/>
  <c r="T38"/>
  <c r="U38" s="1"/>
  <c r="T37"/>
  <c r="T36"/>
  <c r="T35"/>
  <c r="U35" s="1"/>
  <c r="T34"/>
  <c r="U34" s="1"/>
  <c r="T33"/>
  <c r="T32"/>
  <c r="T31"/>
  <c r="U31" s="1"/>
  <c r="T30"/>
  <c r="U30" s="1"/>
  <c r="T29"/>
  <c r="T28"/>
  <c r="T27"/>
  <c r="U27" s="1"/>
  <c r="T26"/>
  <c r="U26" s="1"/>
  <c r="T25"/>
  <c r="T24"/>
  <c r="T23"/>
  <c r="T22"/>
  <c r="T21"/>
  <c r="T20"/>
  <c r="T19"/>
  <c r="T18"/>
  <c r="T17"/>
  <c r="T16"/>
  <c r="T15"/>
  <c r="S104"/>
  <c r="S103"/>
  <c r="S102"/>
  <c r="S101"/>
  <c r="S100"/>
  <c r="S99"/>
  <c r="S98"/>
  <c r="S97"/>
  <c r="S96"/>
  <c r="S95"/>
  <c r="S94"/>
  <c r="S93"/>
  <c r="S92"/>
  <c r="S91"/>
  <c r="S90"/>
  <c r="S89"/>
  <c r="S88"/>
  <c r="S87"/>
  <c r="S86"/>
  <c r="S85"/>
  <c r="S84"/>
  <c r="S83"/>
  <c r="S82"/>
  <c r="S81"/>
  <c r="S80"/>
  <c r="S79"/>
  <c r="S78"/>
  <c r="S77"/>
  <c r="S76"/>
  <c r="S75"/>
  <c r="S74"/>
  <c r="S73"/>
  <c r="S72"/>
  <c r="S71"/>
  <c r="S70"/>
  <c r="S69"/>
  <c r="S68"/>
  <c r="S67"/>
  <c r="S66"/>
  <c r="S65"/>
  <c r="S64"/>
  <c r="S63"/>
  <c r="S62"/>
  <c r="S61"/>
  <c r="S60"/>
  <c r="S59"/>
  <c r="S58"/>
  <c r="S57"/>
  <c r="S56"/>
  <c r="S55"/>
  <c r="S54"/>
  <c r="S53"/>
  <c r="S52"/>
  <c r="S51"/>
  <c r="S50"/>
  <c r="S49"/>
  <c r="S48"/>
  <c r="S47"/>
  <c r="S46"/>
  <c r="S45"/>
  <c r="S44"/>
  <c r="S43"/>
  <c r="S42"/>
  <c r="S41"/>
  <c r="S40"/>
  <c r="S39"/>
  <c r="S38"/>
  <c r="S37"/>
  <c r="S36"/>
  <c r="S35"/>
  <c r="S34"/>
  <c r="S33"/>
  <c r="S32"/>
  <c r="S31"/>
  <c r="S30"/>
  <c r="S29"/>
  <c r="S28"/>
  <c r="S27"/>
  <c r="S26"/>
  <c r="S25"/>
  <c r="S24"/>
  <c r="S23"/>
  <c r="S22"/>
  <c r="S21"/>
  <c r="S20"/>
  <c r="S19"/>
  <c r="S18"/>
  <c r="S17"/>
  <c r="S16"/>
  <c r="S15"/>
  <c r="Q81"/>
  <c r="Q40"/>
  <c r="Q39"/>
  <c r="I15"/>
  <c r="I16"/>
  <c r="I17"/>
  <c r="I19"/>
  <c r="I21"/>
  <c r="I22"/>
  <c r="I39"/>
  <c r="I40"/>
  <c r="I43"/>
  <c r="I80"/>
  <c r="I81"/>
  <c r="U20"/>
  <c r="U18"/>
  <c r="U79"/>
  <c r="U78"/>
  <c r="U77"/>
  <c r="U76"/>
  <c r="U75"/>
  <c r="U74"/>
  <c r="U73"/>
  <c r="U72"/>
  <c r="U71"/>
  <c r="U70"/>
  <c r="U69"/>
  <c r="U68"/>
  <c r="U67"/>
  <c r="U66"/>
  <c r="U65"/>
  <c r="U64"/>
  <c r="U63"/>
  <c r="U62"/>
  <c r="U61"/>
  <c r="U60"/>
  <c r="U59"/>
  <c r="U58"/>
  <c r="U57"/>
  <c r="U56"/>
  <c r="U55"/>
  <c r="U54"/>
  <c r="U53"/>
  <c r="U52"/>
  <c r="U51"/>
  <c r="U50"/>
  <c r="U49"/>
  <c r="U48"/>
  <c r="U47"/>
  <c r="U46"/>
  <c r="U45"/>
  <c r="U44"/>
  <c r="U104"/>
  <c r="U103"/>
  <c r="U102"/>
  <c r="U101"/>
  <c r="U100"/>
  <c r="U99"/>
  <c r="U98"/>
  <c r="U97"/>
  <c r="U96"/>
  <c r="U95"/>
  <c r="U94"/>
  <c r="U92"/>
  <c r="U90"/>
  <c r="U88"/>
  <c r="U84"/>
  <c r="U40"/>
  <c r="U24"/>
  <c r="U93"/>
  <c r="U85"/>
  <c r="U41"/>
  <c r="U37"/>
  <c r="U36"/>
  <c r="U33"/>
  <c r="U32"/>
  <c r="U29"/>
  <c r="U28"/>
  <c r="U25"/>
  <c r="U39" l="1"/>
  <c r="Q22"/>
  <c r="Q80"/>
  <c r="Q43" l="1"/>
  <c r="U22"/>
  <c r="Q17"/>
  <c r="Q19" l="1"/>
  <c r="Q16"/>
  <c r="U17"/>
  <c r="Q21"/>
  <c r="U21" l="1"/>
  <c r="Q15"/>
</calcChain>
</file>

<file path=xl/sharedStrings.xml><?xml version="1.0" encoding="utf-8"?>
<sst xmlns="http://schemas.openxmlformats.org/spreadsheetml/2006/main" count="298" uniqueCount="227">
  <si>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</si>
  <si>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</si>
  <si>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</si>
  <si>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Причины отклонений</t>
  </si>
  <si>
    <t>%</t>
  </si>
  <si>
    <t>План</t>
  </si>
  <si>
    <t>Факт</t>
  </si>
  <si>
    <t>ВСЕГО по инвестиционной программе, в том числе:</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</si>
  <si>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</si>
  <si>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Остаток освоения капитальных вложений на конец отчетного периода, млн. рублей (без НДС)</t>
  </si>
  <si>
    <t>Отклонение от плана освоения по итогам отчетного периода</t>
  </si>
  <si>
    <t>в базисном уровне цен</t>
  </si>
  <si>
    <t>в прогнозных ценах соответствующих лет</t>
  </si>
  <si>
    <t>Всего</t>
  </si>
  <si>
    <t>I квартал</t>
  </si>
  <si>
    <t>II квартал</t>
  </si>
  <si>
    <t>III квартал</t>
  </si>
  <si>
    <t>IV квартал</t>
  </si>
  <si>
    <t>млн. рублей (без НДС)</t>
  </si>
  <si>
    <t xml:space="preserve">
Приложение N 12
к приказу Минэнерго России
от 25 апреля 2018 г. N 320</t>
  </si>
  <si>
    <t>Г</t>
  </si>
  <si>
    <t>1.1</t>
  </si>
  <si>
    <t>1.2</t>
  </si>
  <si>
    <t>1.3</t>
  </si>
  <si>
    <t>1.4</t>
  </si>
  <si>
    <t>1.5</t>
  </si>
  <si>
    <t>Фактический объем освоения капитальных вложений на 01.01.2018 года в прогнозных ценах соответствующих лет, млн. рублей (без НДС)</t>
  </si>
  <si>
    <t>Остаток освоения капитальных вложений на 01.01.2018 года, млн. рублей (без НДС)</t>
  </si>
  <si>
    <t>Освоение капитальных вложений 2018 года, млн. рублей (без НДС)</t>
  </si>
  <si>
    <t>0</t>
  </si>
  <si>
    <t>МУП "Дюртюлинские Э и ТС"</t>
  </si>
  <si>
    <t>0.1</t>
  </si>
  <si>
    <t>Технологическое присоединение, всего</t>
  </si>
  <si>
    <t>0.2</t>
  </si>
  <si>
    <t>Реконструкция, модернизация, техническое перевооружение, всего</t>
  </si>
  <si>
    <t>0.6</t>
  </si>
  <si>
    <t>Прочие инвестиционные проекты, всего</t>
  </si>
  <si>
    <t>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</si>
  <si>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</si>
  <si>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</si>
  <si>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</si>
  <si>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</si>
  <si>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</si>
  <si>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</si>
  <si>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</si>
  <si>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</si>
  <si>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</si>
  <si>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</si>
  <si>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</si>
  <si>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</si>
  <si>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</si>
  <si>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</si>
  <si>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</si>
  <si>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</si>
  <si>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</si>
  <si>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</si>
  <si>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</si>
  <si>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</si>
  <si>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</si>
  <si>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</si>
  <si>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</si>
  <si>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</si>
  <si>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</si>
  <si>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</si>
  <si>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</si>
  <si>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</si>
  <si>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</si>
  <si>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I_1.1.4.1.1</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</si>
  <si>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</si>
  <si>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</si>
  <si>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</si>
  <si>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</si>
  <si>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</si>
  <si>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</si>
  <si>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Реконструкция с заменой трансформатора 160 кВА на 250 кВА в ТП-1046 г.Дюртюли ул.Садовая</t>
  </si>
  <si>
    <t>Н_1.2.1.1.1</t>
  </si>
  <si>
    <t>1.2.1.1.2</t>
  </si>
  <si>
    <t>Реконструкция с заменой  трансформатора 160 кВА на 250 кВА в ТП-1091 г.Дюртюли ул.Октябрьская</t>
  </si>
  <si>
    <t>Н_1.2.1.1.2</t>
  </si>
  <si>
    <t>1.2.1.1.3</t>
  </si>
  <si>
    <t>Реконструкция с заменой  КТП-5006 с ТМ-250 кВА на КТПН с ТМГ-250 кВА в с.Семилетка</t>
  </si>
  <si>
    <t>Н_1.2.1.1.3</t>
  </si>
  <si>
    <t>1.2.1.1.4</t>
  </si>
  <si>
    <t>Реконструкция с заменой  КТП-5022 с ТМ-180 кВА на КТПН с ТМГ-250 кВА в с.Семилетка</t>
  </si>
  <si>
    <t>Н_1.2.1.1.4</t>
  </si>
  <si>
    <t>1.2.1.1.5</t>
  </si>
  <si>
    <t>Реконструкция с заменой  КТП-1021 с ТМ 160кВА на КТПН с ТМГ 250кВА г.Дюртюли ул. 70-лет Октября</t>
  </si>
  <si>
    <t>Н_1.2.1.1.5</t>
  </si>
  <si>
    <t>1.2.1.1.6</t>
  </si>
  <si>
    <t>Реконструкция с заменой  КТП-1014 с ТМ 250кВА на КТПН с ТМГ 250кВА г.Дюртюли (Сарманай)</t>
  </si>
  <si>
    <t>Н_1.2.1.1.6</t>
  </si>
  <si>
    <t>1.2.1.1.7</t>
  </si>
  <si>
    <t>Реконструкция с заменой КТП-1098 с ТМ 160кВА на КТПН с ТМГ 250кВА г.Дюртюли ул. Талалихина</t>
  </si>
  <si>
    <t>Н_1.2.1.1.7</t>
  </si>
  <si>
    <t>1.2.1.1.8</t>
  </si>
  <si>
    <t>Реконструкция с заменой  КТП-1090 с ТМ 160кВА на КТПН с ТМГ 250кВА г.Дюртюли ул.Маринеско</t>
  </si>
  <si>
    <t>Н_1.2.1.1.8</t>
  </si>
  <si>
    <t>1.2.1.1.9</t>
  </si>
  <si>
    <t>Реконструкция с заменой  КТП-1020 с ТМ 400кВА на КТПН с ТМГ 630кВА г.Дюртюли ул.Агидель</t>
  </si>
  <si>
    <t>Н_1.2.1.1.9</t>
  </si>
  <si>
    <t>1.2.1.1.10</t>
  </si>
  <si>
    <t>Реконструкция с заменой КТП-4650 с ТМ 100кВА на КТПН с ТМГ 160кВА с.Исмайлово</t>
  </si>
  <si>
    <t>Н_1.2.1.1.10</t>
  </si>
  <si>
    <t>1.2.1.1.11</t>
  </si>
  <si>
    <t>Реконструкция с заменой КТП-5014 с ТМ 250кВА на КТПН с ТМГ 400кВА с.Семилетка</t>
  </si>
  <si>
    <t>Н_1.2.1.1.11</t>
  </si>
  <si>
    <t>1.2.1.1.12</t>
  </si>
  <si>
    <t>Реконструкция ТП-5004 Замена 2-х трансформаторов  200 кВА на 250 кВА с.Семилетка</t>
  </si>
  <si>
    <t>Н_1.2.1.1.12</t>
  </si>
  <si>
    <t>1.2.1.1.13</t>
  </si>
  <si>
    <t>Реконструкция ТП-1017 Замена трансформатора  315 кВА на 400 кВА г. Дюртюли ул.Садовая</t>
  </si>
  <si>
    <t>Н_1.2.1.1.13</t>
  </si>
  <si>
    <t>1.2.1.1.14</t>
  </si>
  <si>
    <t>Реконструкция ТП-1023 Замена 2-х трансформаторов  160кВА на 250кВА г. Дюртюли ул.Мусина</t>
  </si>
  <si>
    <t>Н_1.2.1.1.14</t>
  </si>
  <si>
    <t>1.2.1.1.15</t>
  </si>
  <si>
    <t>Реконструкция ТП-1089 Замена 2-х трансформаторов  250КВА на 400КВА г. Дюртюли ул.Садовая</t>
  </si>
  <si>
    <t>Н_1.2.1.1.15</t>
  </si>
  <si>
    <t>1.2.1.1.16</t>
  </si>
  <si>
    <t>Реконструкция ТП-1005 Замена трансформатора  400КВА на 630КВА г. Дюртюли ул.Ленина 40</t>
  </si>
  <si>
    <t>Н_1.2.1.1.16</t>
  </si>
  <si>
    <t>1.2.1.1.17</t>
  </si>
  <si>
    <t>Реконструкция ТП-1070 Замена трансформатора  400КВА на 630КВА г. Дюртюли ул.Ленина</t>
  </si>
  <si>
    <t>Н_1.2.1.1.17</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</si>
  <si>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</si>
  <si>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</si>
  <si>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</si>
  <si>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</si>
  <si>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</si>
  <si>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</si>
  <si>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</si>
  <si>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Реконструкция 2-х цепной ВЛ6кВ фид.16-14 и 16-07 с заменой неизолированного провода АС95 на КЛ-6кВ марки АСБ3х150, г. Дюртюли ул. Г.Шаймуратова -2,6 км</t>
  </si>
  <si>
    <t>Н_1.2.2.1.1</t>
  </si>
  <si>
    <t>1.2.2.1.2</t>
  </si>
  <si>
    <t>Реконструкция ВЛ-6 кВ 2х цепной фид.16-01 и 16-18 от опоры №42 до №63 на КЛ-6кВ марки АСБ 3х150 по ул.З.Зарипова -2,2 км</t>
  </si>
  <si>
    <t>Н_1.2.2.1.2</t>
  </si>
  <si>
    <t>1.2.2.1.3</t>
  </si>
  <si>
    <t>Реконструкция ВЛ-6 кВ  фид.19-19 ПС "Манчарово" с.Семилетка замена АС-70 на СИП 3 1х95- 3,4 км</t>
  </si>
  <si>
    <t>Н_1.2.2.1.3</t>
  </si>
  <si>
    <t>1.2.2.1.4</t>
  </si>
  <si>
    <t>Реконструкция КЛ-6кВ и 2БКТП 6/0,4 кВ с ТМГ 1000 кВа для электроснабжения 4-го микрорайона многоэтажной застройки и социальных объектов -1.1 км</t>
  </si>
  <si>
    <t>Н_1.2.2.1.4</t>
  </si>
  <si>
    <t>1.2.2.1.5</t>
  </si>
  <si>
    <t>Реконструкция 2х цепной ВЛ-6 кВ  фид.16-07 и 16-14 от ТП-1035 до ул.Матросова на КЛ-6кВ марки АСБ 3х150 по ул.Ленина -2,4 км</t>
  </si>
  <si>
    <t>Н_1.2.2.1.5</t>
  </si>
  <si>
    <t>1.2.2.1.6</t>
  </si>
  <si>
    <t>Реконструкция 2-х цепной ВЛ-6 кВ  фид.16-01 и 16-18 ПС "Дюртюли"от оп.№1 до оп.№42 замена АС-95 на СИП 3 1х120 - 4,2 км</t>
  </si>
  <si>
    <t>Н_1.2.2.1.6</t>
  </si>
  <si>
    <t>1.2.2.1.7</t>
  </si>
  <si>
    <t>Реконструкция ВЛ-6кВ резервное электроснабжение водозабора "Венеция" г.Дюртюли РБ-1, 1 км</t>
  </si>
  <si>
    <t>Н_1.2.2.1.7</t>
  </si>
  <si>
    <t>1.2.2.1.8</t>
  </si>
  <si>
    <t>Реконструкция 2-х цепной ВЛ-6 кВ  фид.16-07 и 16-14 ПС "Дюртюли"от оп.№1 до ул.Г.Шаймуратова замена АС-95 на СИП 3 1х120 -3,1 км</t>
  </si>
  <si>
    <t>Н_1.2.2.1.8</t>
  </si>
  <si>
    <t>1.2.2.1.9</t>
  </si>
  <si>
    <t>Реконструкция ВЛ-10 кВ с заменой  АС на СИП и существующих КТПН с. Москово с заменой КТПН с тМ-160 кВА на КТПН с ТМГ-250 кВА- 3 шт, замена ЛЭП на СИП -10,9 км</t>
  </si>
  <si>
    <t>Н_1.2.2.1.9</t>
  </si>
  <si>
    <t>1.2.2.1.10</t>
  </si>
  <si>
    <t>Реконструкция 2х цепной ВЛ-6 кВ  фид.17-16 и 17-08 на КЛ-6кВ марки АСБ 3х150 по ул.Матросова -3,2 км</t>
  </si>
  <si>
    <t>Н_1.2.2.1.10</t>
  </si>
  <si>
    <t>1.2.2.1.11</t>
  </si>
  <si>
    <t>Реконструкция  ВЛ-6 кВ  фид.20-12 ПС "Танып"от оп.№1 замена АС-70 на СИП 3 1х95 - 6,5 км</t>
  </si>
  <si>
    <t>Н_1.2.2.1.11</t>
  </si>
  <si>
    <t>1.2.2.1.12</t>
  </si>
  <si>
    <t>Реконструкция КЛ-6кВ и 2БКТП 6/0,4 кВ с ТМГ 1000 кВа для электроснабжения 3-го микрорайона многоэтажной застройки и социальных объектов (2БКТП- 1 шт, КЛ-6 кВ - 1,06 км)</t>
  </si>
  <si>
    <t>Н_1.2.2.1.12</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</si>
  <si>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</si>
  <si>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</si>
  <si>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</si>
  <si>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</si>
  <si>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</si>
  <si>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</si>
  <si>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</si>
  <si>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Программа развития средств учета и контроля электроэнергии (Приборы учета с АСКУЭ- 4006 шт)</t>
  </si>
  <si>
    <t>Н_1.2.3.1.1</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</si>
  <si>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</si>
  <si>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</si>
  <si>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</si>
  <si>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</si>
  <si>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</si>
  <si>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</si>
  <si>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</si>
  <si>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</si>
  <si>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</si>
  <si>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</si>
  <si>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</si>
  <si>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</si>
  <si>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</si>
  <si>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</si>
  <si>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</si>
  <si>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</si>
  <si>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</si>
  <si>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</si>
  <si>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</si>
  <si>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</si>
  <si>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</si>
  <si>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</si>
  <si>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</si>
  <si>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</si>
  <si>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</si>
  <si>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</si>
  <si>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</si>
  <si>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</si>
  <si>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</si>
  <si>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</si>
  <si>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Покупка: Вахтовый автобус ПАЗ 32053</t>
  </si>
  <si>
    <t>Н_1.6.1</t>
  </si>
  <si>
    <t>1.6.2</t>
  </si>
  <si>
    <t xml:space="preserve">Покупка:Кран-гидроманипулятор на базе Камаз </t>
  </si>
  <si>
    <t>Н_1.6.2</t>
  </si>
  <si>
    <t>1.6.3</t>
  </si>
  <si>
    <t>Покупка:Бортовой автомобиль-тягач       Камаз-53212</t>
  </si>
  <si>
    <t>Н_1.6.3</t>
  </si>
  <si>
    <t>1.6.4</t>
  </si>
  <si>
    <t>Н_1.6.4</t>
  </si>
  <si>
    <t>1.6.5</t>
  </si>
  <si>
    <t>Покупка:Станция передвижная электротехническая испытательно-измерительная СПЭИИ с приборами для испытания кабелей сшитого полиэтилена</t>
  </si>
  <si>
    <t>Н_1.6.5</t>
  </si>
  <si>
    <t>1.6.6</t>
  </si>
  <si>
    <t xml:space="preserve">Покупка: Погрузчик- экскаватор цепной ЭТЦ-1690 </t>
  </si>
  <si>
    <t>Н_1.6.6</t>
  </si>
  <si>
    <t>1.1.1.1</t>
  </si>
  <si>
    <t>Строительство сетей электроснабжения части территории, ограниченной улицами Магистральная, Лесная ГП г.Дюртюли МР Дюртюлинский район РБ с установкой КТПН-400кВА -2 шт. ЛЭП -7,7 км</t>
  </si>
  <si>
    <t>Покупка:Автоподъемник АПТ-17Э-2 шт</t>
  </si>
  <si>
    <r>
      <t xml:space="preserve">Технологическое присоединение энергопринимающих устройств потребителей максимальной мощностью до 15 кВт включительно, всего  </t>
    </r>
    <r>
      <rPr>
        <b/>
        <u/>
        <sz val="10"/>
        <rFont val="Times New Roman"/>
        <family val="1"/>
        <charset val="204"/>
      </rPr>
      <t>(класс напряжения НН 0,4кВ)</t>
    </r>
  </si>
  <si>
    <r>
      <t xml:space="preserve">Форма 12. Отчет об исполнении плана освоения капитальных вложений по инвестиционным проектам инвестиционной программы (квартальный)
                         за </t>
    </r>
    <r>
      <rPr>
        <b/>
        <u/>
        <sz val="12"/>
        <color rgb="FF000000"/>
        <rFont val="Times New Roman"/>
        <family val="1"/>
        <charset val="204"/>
      </rPr>
      <t>IV</t>
    </r>
    <r>
      <rPr>
        <b/>
        <sz val="12"/>
        <color rgb="FF000000"/>
        <rFont val="Times New Roman"/>
        <family val="1"/>
        <charset val="204"/>
      </rPr>
      <t xml:space="preserve"> квартал </t>
    </r>
    <r>
      <rPr>
        <b/>
        <u/>
        <sz val="12"/>
        <color rgb="FF000000"/>
        <rFont val="Times New Roman"/>
        <family val="1"/>
        <charset val="204"/>
      </rPr>
      <t xml:space="preserve">2018 </t>
    </r>
    <r>
      <rPr>
        <b/>
        <sz val="12"/>
        <color rgb="FF000000"/>
        <rFont val="Times New Roman"/>
        <family val="1"/>
        <charset val="204"/>
      </rPr>
      <t xml:space="preserve">года
Отчет о реализации инвестиционной программы </t>
    </r>
    <r>
      <rPr>
        <b/>
        <u/>
        <sz val="12"/>
        <color rgb="FF000000"/>
        <rFont val="Times New Roman"/>
        <family val="1"/>
        <charset val="204"/>
      </rPr>
      <t>МУП Дюртюлинские электрические и тепловые сети</t>
    </r>
    <r>
      <rPr>
        <b/>
        <sz val="12"/>
        <color rgb="FF000000"/>
        <rFont val="Times New Roman"/>
        <family val="1"/>
        <charset val="204"/>
      </rPr>
      <t xml:space="preserve">                                                                                                                                                                                                                                                                                                                                                                                                                         
                                                                                                         </t>
    </r>
    <r>
      <rPr>
        <sz val="10"/>
        <color rgb="FF000000"/>
        <rFont val="Times New Roman"/>
        <family val="1"/>
        <charset val="204"/>
      </rPr>
      <t>полное наименование субъекта электроэнергетики</t>
    </r>
    <r>
      <rPr>
        <b/>
        <sz val="12"/>
        <color rgb="FF000000"/>
        <rFont val="Times New Roman"/>
        <family val="1"/>
        <charset val="204"/>
      </rPr>
      <t xml:space="preserve">
Год раскрытия информации: </t>
    </r>
    <r>
      <rPr>
        <b/>
        <u/>
        <sz val="12"/>
        <color rgb="FF000000"/>
        <rFont val="Times New Roman"/>
        <family val="1"/>
        <charset val="204"/>
      </rPr>
      <t>2018</t>
    </r>
    <r>
      <rPr>
        <b/>
        <sz val="12"/>
        <color rgb="FF000000"/>
        <rFont val="Times New Roman"/>
        <family val="1"/>
        <charset val="204"/>
      </rPr>
      <t xml:space="preserve"> год
Утвержденные плановые значения показателей приведены в соответствии с  </t>
    </r>
    <r>
      <rPr>
        <b/>
        <u/>
        <sz val="12"/>
        <color rgb="FF000000"/>
        <rFont val="Times New Roman"/>
        <family val="1"/>
        <charset val="204"/>
      </rPr>
      <t>приказом Минпрома РБ № 353-О от 27.12.2016 г., №286-О от 16.11.2018 г.</t>
    </r>
    <r>
      <rPr>
        <b/>
        <sz val="12"/>
        <color rgb="FF000000"/>
        <rFont val="Times New Roman"/>
        <family val="1"/>
        <charset val="204"/>
      </rPr>
      <t xml:space="preserve">
                                                                                                                                                                     </t>
    </r>
    <r>
      <rPr>
        <sz val="10"/>
        <color rgb="FF000000"/>
        <rFont val="Times New Roman"/>
        <family val="1"/>
        <charset val="204"/>
      </rPr>
      <t>реквизиты решения органа исполнительной власти, утвердившего инвестиционную программу</t>
    </r>
  </si>
  <si>
    <t>По результатам проведения аукциона по объекту "Строительство сетей электроснабжения части территории, ограниченной улицами Магистральная, Лесная ГП г.Дюртюли МР Дюртюлинский район"                         произведено перераспределение средств между объектами  без изменения (без отклонения) общего плана финансирования ИПР за 2018г.</t>
  </si>
</sst>
</file>

<file path=xl/styles.xml><?xml version="1.0" encoding="utf-8"?>
<styleSheet xmlns="http://schemas.openxmlformats.org/spreadsheetml/2006/main">
  <fonts count="14">
    <font>
      <sz val="11"/>
      <color theme="1"/>
      <name val="Calibri"/>
      <family val="2"/>
      <scheme val="minor"/>
    </font>
    <font>
      <sz val="11"/>
      <color theme="1"/>
      <name val="Calibri"/>
      <family val="2"/>
      <scheme val="minor"/>
    </font>
    <font>
      <sz val="10"/>
      <color rgb="FF222222"/>
      <name val="Arial"/>
      <family val="2"/>
      <charset val="204"/>
    </font>
    <font>
      <b/>
      <sz val="12"/>
      <color rgb="FF000000"/>
      <name val="Times New Roman"/>
      <family val="1"/>
      <charset val="204"/>
    </font>
    <font>
      <b/>
      <u/>
      <sz val="12"/>
      <color rgb="FF000000"/>
      <name val="Times New Roman"/>
      <family val="1"/>
      <charset val="204"/>
    </font>
    <font>
      <sz val="10"/>
      <color rgb="FF222222"/>
      <name val="Times New Roman"/>
      <family val="1"/>
      <charset val="204"/>
    </font>
    <font>
      <sz val="10"/>
      <color rgb="FF000000"/>
      <name val="Times New Roman"/>
      <family val="1"/>
      <charset val="204"/>
    </font>
    <font>
      <sz val="1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b/>
      <u/>
      <sz val="10"/>
      <name val="Times New Roman"/>
      <family val="1"/>
      <charset val="204"/>
    </font>
    <font>
      <sz val="10"/>
      <name val="Helv"/>
      <charset val="204"/>
    </font>
    <font>
      <b/>
      <sz val="10"/>
      <color rgb="FF222222"/>
      <name val="Times New Roman"/>
      <family val="1"/>
      <charset val="204"/>
    </font>
  </fonts>
  <fills count="3">
    <fill>
      <patternFill patternType="none"/>
    </fill>
    <fill>
      <patternFill patternType="gray125"/>
    </fill>
    <fill>
      <patternFill patternType="solid">
        <fgColor rgb="FFFFFFFF"/>
        <bgColor indexed="64"/>
      </patternFill>
    </fill>
  </fills>
  <borders count="25">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s>
  <cellStyleXfs count="4">
    <xf numFmtId="0" fontId="0" fillId="0" borderId="0"/>
    <xf numFmtId="0" fontId="1" fillId="0" borderId="0"/>
    <xf numFmtId="0" fontId="10" fillId="0" borderId="0"/>
    <xf numFmtId="0" fontId="12" fillId="0" borderId="0"/>
  </cellStyleXfs>
  <cellXfs count="56">
    <xf numFmtId="0" fontId="0" fillId="0" borderId="0" xfId="0"/>
    <xf numFmtId="0" fontId="0" fillId="0" borderId="0" xfId="0" applyAlignment="1">
      <alignment horizontal="center"/>
    </xf>
    <xf numFmtId="0" fontId="2" fillId="0" borderId="0" xfId="0" applyFont="1" applyBorder="1" applyAlignment="1">
      <alignment wrapText="1"/>
    </xf>
    <xf numFmtId="0" fontId="0" fillId="0" borderId="0" xfId="0" applyAlignment="1"/>
    <xf numFmtId="0" fontId="0" fillId="0" borderId="12" xfId="0" applyBorder="1" applyAlignment="1"/>
    <xf numFmtId="0" fontId="7" fillId="0" borderId="1" xfId="0" applyFont="1" applyBorder="1" applyAlignment="1">
      <alignment horizontal="center" vertical="center" wrapText="1"/>
    </xf>
    <xf numFmtId="2" fontId="9" fillId="0" borderId="14" xfId="0" applyNumberFormat="1" applyFont="1" applyFill="1" applyBorder="1" applyAlignment="1">
      <alignment horizontal="center" vertical="center"/>
    </xf>
    <xf numFmtId="4" fontId="8" fillId="0" borderId="14" xfId="0" applyNumberFormat="1" applyFont="1" applyFill="1" applyBorder="1" applyAlignment="1">
      <alignment horizontal="center" vertical="center"/>
    </xf>
    <xf numFmtId="4" fontId="7" fillId="0" borderId="14" xfId="0" applyNumberFormat="1" applyFont="1" applyFill="1" applyBorder="1" applyAlignment="1">
      <alignment horizontal="center" vertical="center"/>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8" xfId="0" applyFont="1" applyBorder="1" applyAlignment="1">
      <alignment horizontal="center" vertical="center" wrapText="1"/>
    </xf>
    <xf numFmtId="49" fontId="8" fillId="0" borderId="14" xfId="2"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wrapText="1"/>
    </xf>
    <xf numFmtId="4" fontId="8" fillId="0" borderId="14" xfId="0" applyNumberFormat="1" applyFont="1" applyFill="1" applyBorder="1" applyAlignment="1">
      <alignment horizontal="center" vertical="center" wrapText="1"/>
    </xf>
    <xf numFmtId="49" fontId="7" fillId="0" borderId="14" xfId="2" applyNumberFormat="1" applyFont="1" applyFill="1" applyBorder="1" applyAlignment="1">
      <alignment horizontal="center" vertical="center" wrapText="1"/>
    </xf>
    <xf numFmtId="49" fontId="7" fillId="0" borderId="14" xfId="0" applyNumberFormat="1" applyFont="1" applyFill="1" applyBorder="1" applyAlignment="1">
      <alignment horizontal="center" vertical="center" wrapText="1"/>
    </xf>
    <xf numFmtId="49" fontId="8" fillId="0" borderId="19" xfId="2"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7" fillId="0" borderId="19" xfId="2" applyNumberFormat="1" applyFont="1" applyFill="1" applyBorder="1" applyAlignment="1">
      <alignment horizontal="center" vertical="center" wrapText="1"/>
    </xf>
    <xf numFmtId="4" fontId="8" fillId="0" borderId="19" xfId="0" applyNumberFormat="1" applyFont="1" applyFill="1" applyBorder="1" applyAlignment="1">
      <alignment horizontal="center" vertical="center"/>
    </xf>
    <xf numFmtId="2" fontId="13" fillId="2" borderId="14" xfId="0" applyNumberFormat="1" applyFont="1" applyFill="1" applyBorder="1" applyAlignment="1">
      <alignment horizontal="center" vertical="center" wrapText="1"/>
    </xf>
    <xf numFmtId="2" fontId="13" fillId="2" borderId="13" xfId="0" applyNumberFormat="1" applyFont="1" applyFill="1" applyBorder="1" applyAlignment="1">
      <alignment horizontal="center" vertical="center" wrapText="1"/>
    </xf>
    <xf numFmtId="2" fontId="8" fillId="0" borderId="13" xfId="0" applyNumberFormat="1" applyFont="1" applyFill="1" applyBorder="1" applyAlignment="1">
      <alignment horizontal="center" vertical="center"/>
    </xf>
    <xf numFmtId="2" fontId="8" fillId="0" borderId="14" xfId="0" applyNumberFormat="1" applyFont="1" applyFill="1" applyBorder="1" applyAlignment="1">
      <alignment horizontal="center" vertical="center"/>
    </xf>
    <xf numFmtId="2" fontId="7" fillId="0" borderId="14" xfId="0" applyNumberFormat="1" applyFont="1" applyFill="1" applyBorder="1" applyAlignment="1">
      <alignment horizontal="center" vertical="center"/>
    </xf>
    <xf numFmtId="0" fontId="7" fillId="0" borderId="22" xfId="3" applyFont="1" applyFill="1" applyBorder="1" applyAlignment="1">
      <alignment horizontal="justify" vertical="center" wrapText="1"/>
    </xf>
    <xf numFmtId="2" fontId="9" fillId="0" borderId="14" xfId="0" applyNumberFormat="1" applyFont="1" applyBorder="1" applyAlignment="1">
      <alignment horizontal="center"/>
    </xf>
    <xf numFmtId="4" fontId="8" fillId="0" borderId="14" xfId="0" applyNumberFormat="1" applyFont="1" applyFill="1" applyBorder="1" applyAlignment="1">
      <alignment vertical="center"/>
    </xf>
    <xf numFmtId="2" fontId="8" fillId="0" borderId="14" xfId="0" applyNumberFormat="1" applyFont="1" applyFill="1" applyBorder="1" applyAlignment="1">
      <alignment horizontal="center" vertical="center" wrapText="1"/>
    </xf>
    <xf numFmtId="3" fontId="7" fillId="0" borderId="14" xfId="0" applyNumberFormat="1" applyFont="1" applyFill="1" applyBorder="1" applyAlignment="1">
      <alignment horizontal="center" vertical="center"/>
    </xf>
    <xf numFmtId="3" fontId="8" fillId="0" borderId="14" xfId="0" applyNumberFormat="1" applyFont="1" applyFill="1" applyBorder="1" applyAlignment="1">
      <alignment horizontal="center" vertical="center"/>
    </xf>
    <xf numFmtId="2" fontId="5" fillId="0" borderId="14" xfId="0" applyNumberFormat="1" applyFont="1" applyFill="1" applyBorder="1" applyAlignment="1">
      <alignment horizontal="center" vertical="center" wrapText="1"/>
    </xf>
    <xf numFmtId="2" fontId="5" fillId="0" borderId="13" xfId="0" applyNumberFormat="1" applyFont="1" applyFill="1" applyBorder="1" applyAlignment="1">
      <alignment horizontal="center" vertical="center" wrapText="1"/>
    </xf>
    <xf numFmtId="4" fontId="7" fillId="0" borderId="14" xfId="0" applyNumberFormat="1" applyFont="1" applyFill="1" applyBorder="1" applyAlignment="1">
      <alignment vertical="center"/>
    </xf>
    <xf numFmtId="0" fontId="0" fillId="0" borderId="0" xfId="0" applyFill="1"/>
    <xf numFmtId="0" fontId="13" fillId="2" borderId="23" xfId="0" applyFont="1" applyFill="1" applyBorder="1" applyAlignment="1">
      <alignment horizontal="center" vertical="top" wrapText="1"/>
    </xf>
    <xf numFmtId="0" fontId="13" fillId="2" borderId="24" xfId="0" applyFont="1" applyFill="1" applyBorder="1" applyAlignment="1">
      <alignment horizontal="center" vertical="top" wrapText="1"/>
    </xf>
    <xf numFmtId="0" fontId="13" fillId="2" borderId="13" xfId="0" applyFont="1" applyFill="1" applyBorder="1" applyAlignment="1">
      <alignment horizontal="center" vertical="top"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0" xfId="0" applyFont="1" applyBorder="1" applyAlignment="1">
      <alignment horizontal="right"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3" fillId="0" borderId="0" xfId="0" applyFont="1" applyFill="1" applyBorder="1" applyAlignment="1">
      <alignment horizontal="center" vertical="center" wrapText="1"/>
    </xf>
  </cellXfs>
  <cellStyles count="4">
    <cellStyle name="Обычный" xfId="0" builtinId="0"/>
    <cellStyle name="Обычный 3" xfId="2"/>
    <cellStyle name="Обычный 7" xfId="1"/>
    <cellStyle name="Обычный_вэ 1 1 ++++ 11 03 2011 (2)" xfId="3"/>
  </cellStyles>
  <dxfs count="1">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04"/>
  <sheetViews>
    <sheetView tabSelected="1" zoomScale="85" zoomScaleNormal="85" workbookViewId="0">
      <selection activeCell="V15" sqref="V15:V104"/>
    </sheetView>
  </sheetViews>
  <sheetFormatPr defaultRowHeight="15"/>
  <cols>
    <col min="1" max="1" width="17.85546875" style="1" customWidth="1"/>
    <col min="2" max="2" width="30" customWidth="1"/>
    <col min="3" max="3" width="18.5703125" style="1" customWidth="1"/>
    <col min="4" max="4" width="19" customWidth="1"/>
    <col min="5" max="5" width="19.28515625" customWidth="1"/>
    <col min="6" max="6" width="14.140625" customWidth="1"/>
    <col min="7" max="7" width="13.42578125" customWidth="1"/>
    <col min="17" max="17" width="16" customWidth="1"/>
    <col min="18" max="18" width="11.28515625" customWidth="1"/>
    <col min="19" max="19" width="12.85546875" customWidth="1"/>
    <col min="20" max="20" width="12.28515625" customWidth="1"/>
    <col min="21" max="21" width="10.28515625" customWidth="1"/>
    <col min="22" max="22" width="26.42578125" customWidth="1"/>
  </cols>
  <sheetData>
    <row r="1" spans="1:22" ht="18" customHeight="1">
      <c r="A1" s="3"/>
      <c r="B1" s="3"/>
      <c r="C1" s="3"/>
      <c r="D1" s="3"/>
      <c r="E1" s="3"/>
      <c r="F1" s="3"/>
      <c r="G1" s="3"/>
      <c r="H1" s="3"/>
      <c r="I1" s="3"/>
      <c r="J1" s="3"/>
      <c r="K1" s="3"/>
      <c r="L1" s="3"/>
      <c r="M1" s="3"/>
      <c r="N1" s="3"/>
      <c r="O1" s="3"/>
      <c r="P1" s="3"/>
      <c r="Q1" s="3"/>
      <c r="R1" s="3"/>
      <c r="S1" s="3"/>
      <c r="T1" s="48" t="s">
        <v>19</v>
      </c>
      <c r="U1" s="48"/>
      <c r="V1" s="48"/>
    </row>
    <row r="2" spans="1:22" ht="15" customHeight="1">
      <c r="A2" s="55" t="s">
        <v>225</v>
      </c>
      <c r="B2" s="55"/>
      <c r="C2" s="55"/>
      <c r="D2" s="55"/>
      <c r="E2" s="55"/>
      <c r="F2" s="55"/>
      <c r="G2" s="55"/>
      <c r="H2" s="55"/>
      <c r="I2" s="55"/>
      <c r="J2" s="55"/>
      <c r="K2" s="55"/>
      <c r="L2" s="55"/>
      <c r="M2" s="55"/>
      <c r="N2" s="55"/>
      <c r="O2" s="55"/>
      <c r="P2" s="55"/>
      <c r="Q2" s="55"/>
      <c r="R2" s="55"/>
      <c r="S2" s="55"/>
      <c r="T2" s="48"/>
      <c r="U2" s="48"/>
      <c r="V2" s="48"/>
    </row>
    <row r="3" spans="1:22">
      <c r="A3" s="55"/>
      <c r="B3" s="55"/>
      <c r="C3" s="55"/>
      <c r="D3" s="55"/>
      <c r="E3" s="55"/>
      <c r="F3" s="55"/>
      <c r="G3" s="55"/>
      <c r="H3" s="55"/>
      <c r="I3" s="55"/>
      <c r="J3" s="55"/>
      <c r="K3" s="55"/>
      <c r="L3" s="55"/>
      <c r="M3" s="55"/>
      <c r="N3" s="55"/>
      <c r="O3" s="55"/>
      <c r="P3" s="55"/>
      <c r="Q3" s="55"/>
      <c r="R3" s="55"/>
      <c r="S3" s="55"/>
      <c r="T3" s="48"/>
      <c r="U3" s="48"/>
      <c r="V3" s="48"/>
    </row>
    <row r="4" spans="1:22" ht="15" customHeight="1">
      <c r="A4" s="55"/>
      <c r="B4" s="55"/>
      <c r="C4" s="55"/>
      <c r="D4" s="55"/>
      <c r="E4" s="55"/>
      <c r="F4" s="55"/>
      <c r="G4" s="55"/>
      <c r="H4" s="55"/>
      <c r="I4" s="55"/>
      <c r="J4" s="55"/>
      <c r="K4" s="55"/>
      <c r="L4" s="55"/>
      <c r="M4" s="55"/>
      <c r="N4" s="55"/>
      <c r="O4" s="55"/>
      <c r="P4" s="55"/>
      <c r="Q4" s="55"/>
      <c r="R4" s="55"/>
      <c r="S4" s="55"/>
      <c r="T4" s="2"/>
    </row>
    <row r="5" spans="1:22">
      <c r="A5" s="55"/>
      <c r="B5" s="55"/>
      <c r="C5" s="55"/>
      <c r="D5" s="55"/>
      <c r="E5" s="55"/>
      <c r="F5" s="55"/>
      <c r="G5" s="55"/>
      <c r="H5" s="55"/>
      <c r="I5" s="55"/>
      <c r="J5" s="55"/>
      <c r="K5" s="55"/>
      <c r="L5" s="55"/>
      <c r="M5" s="55"/>
      <c r="N5" s="55"/>
      <c r="O5" s="55"/>
      <c r="P5" s="55"/>
      <c r="Q5" s="55"/>
      <c r="R5" s="55"/>
      <c r="S5" s="55"/>
    </row>
    <row r="6" spans="1:22">
      <c r="A6" s="55"/>
      <c r="B6" s="55"/>
      <c r="C6" s="55"/>
      <c r="D6" s="55"/>
      <c r="E6" s="55"/>
      <c r="F6" s="55"/>
      <c r="G6" s="55"/>
      <c r="H6" s="55"/>
      <c r="I6" s="55"/>
      <c r="J6" s="55"/>
      <c r="K6" s="55"/>
      <c r="L6" s="55"/>
      <c r="M6" s="55"/>
      <c r="N6" s="55"/>
      <c r="O6" s="55"/>
      <c r="P6" s="55"/>
      <c r="Q6" s="55"/>
      <c r="R6" s="55"/>
      <c r="S6" s="55"/>
    </row>
    <row r="7" spans="1:22" ht="15" customHeight="1">
      <c r="A7" s="55"/>
      <c r="B7" s="55"/>
      <c r="C7" s="55"/>
      <c r="D7" s="55"/>
      <c r="E7" s="55"/>
      <c r="F7" s="55"/>
      <c r="G7" s="55"/>
      <c r="H7" s="55"/>
      <c r="I7" s="55"/>
      <c r="J7" s="55"/>
      <c r="K7" s="55"/>
      <c r="L7" s="55"/>
      <c r="M7" s="55"/>
      <c r="N7" s="55"/>
      <c r="O7" s="55"/>
      <c r="P7" s="55"/>
      <c r="Q7" s="55"/>
      <c r="R7" s="55"/>
      <c r="S7" s="55"/>
    </row>
    <row r="8" spans="1:22">
      <c r="A8" s="55"/>
      <c r="B8" s="55"/>
      <c r="C8" s="55"/>
      <c r="D8" s="55"/>
      <c r="E8" s="55"/>
      <c r="F8" s="55"/>
      <c r="G8" s="55"/>
      <c r="H8" s="55"/>
      <c r="I8" s="55"/>
      <c r="J8" s="55"/>
      <c r="K8" s="55"/>
      <c r="L8" s="55"/>
      <c r="M8" s="55"/>
      <c r="N8" s="55"/>
      <c r="O8" s="55"/>
      <c r="P8" s="55"/>
      <c r="Q8" s="55"/>
      <c r="R8" s="55"/>
      <c r="S8" s="55"/>
    </row>
    <row r="9" spans="1:22">
      <c r="A9" s="55"/>
      <c r="B9" s="55"/>
      <c r="C9" s="55"/>
      <c r="D9" s="55"/>
      <c r="E9" s="55"/>
      <c r="F9" s="55"/>
      <c r="G9" s="55"/>
      <c r="H9" s="55"/>
      <c r="I9" s="55"/>
      <c r="J9" s="55"/>
      <c r="K9" s="55"/>
      <c r="L9" s="55"/>
      <c r="M9" s="55"/>
      <c r="N9" s="55"/>
      <c r="O9" s="55"/>
      <c r="P9" s="55"/>
      <c r="Q9" s="55"/>
      <c r="R9" s="55"/>
      <c r="S9" s="55"/>
    </row>
    <row r="10" spans="1:22" ht="15.75" thickBot="1">
      <c r="A10" s="4"/>
      <c r="B10" s="4"/>
      <c r="C10" s="4"/>
      <c r="D10" s="4"/>
      <c r="E10" s="4"/>
      <c r="F10" s="4"/>
      <c r="G10" s="4"/>
      <c r="H10" s="4"/>
      <c r="I10" s="4"/>
      <c r="J10" s="4"/>
      <c r="K10" s="4"/>
      <c r="L10" s="4"/>
      <c r="M10" s="4"/>
      <c r="N10" s="4"/>
      <c r="O10" s="4"/>
      <c r="P10" s="4"/>
      <c r="Q10" s="4"/>
      <c r="R10" s="4"/>
      <c r="S10" s="4"/>
    </row>
    <row r="11" spans="1:22" ht="111" customHeight="1" thickBot="1">
      <c r="A11" s="46" t="s">
        <v>0</v>
      </c>
      <c r="B11" s="46" t="s">
        <v>1</v>
      </c>
      <c r="C11" s="46" t="s">
        <v>2</v>
      </c>
      <c r="D11" s="46" t="s">
        <v>8</v>
      </c>
      <c r="E11" s="46" t="s">
        <v>26</v>
      </c>
      <c r="F11" s="44" t="s">
        <v>27</v>
      </c>
      <c r="G11" s="45"/>
      <c r="H11" s="44" t="s">
        <v>28</v>
      </c>
      <c r="I11" s="50"/>
      <c r="J11" s="50"/>
      <c r="K11" s="50"/>
      <c r="L11" s="50"/>
      <c r="M11" s="50"/>
      <c r="N11" s="50"/>
      <c r="O11" s="50"/>
      <c r="P11" s="50"/>
      <c r="Q11" s="45"/>
      <c r="R11" s="44" t="s">
        <v>9</v>
      </c>
      <c r="S11" s="45"/>
      <c r="T11" s="51" t="s">
        <v>10</v>
      </c>
      <c r="U11" s="52"/>
      <c r="V11" s="46" t="s">
        <v>3</v>
      </c>
    </row>
    <row r="12" spans="1:22" ht="37.5" customHeight="1" thickBot="1">
      <c r="A12" s="47"/>
      <c r="B12" s="47"/>
      <c r="C12" s="47"/>
      <c r="D12" s="47"/>
      <c r="E12" s="47"/>
      <c r="F12" s="46" t="s">
        <v>11</v>
      </c>
      <c r="G12" s="46" t="s">
        <v>12</v>
      </c>
      <c r="H12" s="44" t="s">
        <v>13</v>
      </c>
      <c r="I12" s="45"/>
      <c r="J12" s="44" t="s">
        <v>14</v>
      </c>
      <c r="K12" s="45"/>
      <c r="L12" s="44" t="s">
        <v>15</v>
      </c>
      <c r="M12" s="45"/>
      <c r="N12" s="44" t="s">
        <v>16</v>
      </c>
      <c r="O12" s="45"/>
      <c r="P12" s="44" t="s">
        <v>17</v>
      </c>
      <c r="Q12" s="45"/>
      <c r="R12" s="46" t="s">
        <v>11</v>
      </c>
      <c r="S12" s="46" t="s">
        <v>12</v>
      </c>
      <c r="T12" s="53"/>
      <c r="U12" s="54"/>
      <c r="V12" s="47"/>
    </row>
    <row r="13" spans="1:22" ht="26.25" thickBot="1">
      <c r="A13" s="49"/>
      <c r="B13" s="49"/>
      <c r="C13" s="47"/>
      <c r="D13" s="47"/>
      <c r="E13" s="47"/>
      <c r="F13" s="47"/>
      <c r="G13" s="47"/>
      <c r="H13" s="9" t="s">
        <v>5</v>
      </c>
      <c r="I13" s="9" t="s">
        <v>6</v>
      </c>
      <c r="J13" s="9" t="s">
        <v>5</v>
      </c>
      <c r="K13" s="9" t="s">
        <v>6</v>
      </c>
      <c r="L13" s="9" t="s">
        <v>5</v>
      </c>
      <c r="M13" s="9" t="s">
        <v>6</v>
      </c>
      <c r="N13" s="9" t="s">
        <v>5</v>
      </c>
      <c r="O13" s="9" t="s">
        <v>6</v>
      </c>
      <c r="P13" s="9" t="s">
        <v>5</v>
      </c>
      <c r="Q13" s="9" t="s">
        <v>6</v>
      </c>
      <c r="R13" s="47"/>
      <c r="S13" s="47"/>
      <c r="T13" s="9" t="s">
        <v>18</v>
      </c>
      <c r="U13" s="9" t="s">
        <v>4</v>
      </c>
      <c r="V13" s="47"/>
    </row>
    <row r="14" spans="1:22" ht="15.75" thickBot="1">
      <c r="A14" s="5">
        <v>1</v>
      </c>
      <c r="B14" s="10">
        <v>2</v>
      </c>
      <c r="C14" s="11">
        <v>3</v>
      </c>
      <c r="D14" s="12">
        <v>4</v>
      </c>
      <c r="E14" s="12">
        <v>5</v>
      </c>
      <c r="F14" s="12">
        <v>6</v>
      </c>
      <c r="G14" s="12">
        <v>7</v>
      </c>
      <c r="H14" s="12">
        <v>8</v>
      </c>
      <c r="I14" s="12">
        <v>9</v>
      </c>
      <c r="J14" s="12">
        <v>10</v>
      </c>
      <c r="K14" s="12">
        <v>11</v>
      </c>
      <c r="L14" s="12">
        <v>12</v>
      </c>
      <c r="M14" s="12">
        <v>13</v>
      </c>
      <c r="N14" s="12">
        <v>14</v>
      </c>
      <c r="O14" s="12">
        <v>15</v>
      </c>
      <c r="P14" s="12">
        <v>16</v>
      </c>
      <c r="Q14" s="12">
        <v>17</v>
      </c>
      <c r="R14" s="12">
        <v>18</v>
      </c>
      <c r="S14" s="13">
        <v>19</v>
      </c>
      <c r="T14" s="14">
        <v>20</v>
      </c>
      <c r="U14" s="15">
        <v>21</v>
      </c>
      <c r="V14" s="16">
        <v>22</v>
      </c>
    </row>
    <row r="15" spans="1:22" ht="25.5">
      <c r="A15" s="17" t="s">
        <v>29</v>
      </c>
      <c r="B15" s="18" t="s">
        <v>7</v>
      </c>
      <c r="C15" s="18" t="s">
        <v>20</v>
      </c>
      <c r="D15" s="29">
        <v>124.42</v>
      </c>
      <c r="E15" s="7">
        <v>6.57</v>
      </c>
      <c r="F15" s="26">
        <v>117.85</v>
      </c>
      <c r="G15" s="26">
        <v>117.85</v>
      </c>
      <c r="H15" s="33">
        <v>8.7100000000000009</v>
      </c>
      <c r="I15" s="7">
        <f>I16</f>
        <v>8.7099999999999991</v>
      </c>
      <c r="J15" s="8">
        <v>0</v>
      </c>
      <c r="K15" s="8">
        <v>0</v>
      </c>
      <c r="L15" s="8">
        <v>0</v>
      </c>
      <c r="M15" s="8">
        <v>0</v>
      </c>
      <c r="N15" s="8">
        <v>0</v>
      </c>
      <c r="O15" s="8">
        <v>0</v>
      </c>
      <c r="P15" s="33">
        <v>8.7100000000000009</v>
      </c>
      <c r="Q15" s="7">
        <f>Q16</f>
        <v>8.7099999999999991</v>
      </c>
      <c r="R15" s="8">
        <v>0</v>
      </c>
      <c r="S15" s="33">
        <f>D15-E15-Q15</f>
        <v>109.14</v>
      </c>
      <c r="T15" s="7">
        <f>I15-H15</f>
        <v>0</v>
      </c>
      <c r="U15" s="36">
        <v>0</v>
      </c>
      <c r="V15" s="41" t="s">
        <v>226</v>
      </c>
    </row>
    <row r="16" spans="1:22">
      <c r="A16" s="17"/>
      <c r="B16" s="18" t="s">
        <v>30</v>
      </c>
      <c r="C16" s="34" t="s">
        <v>20</v>
      </c>
      <c r="D16" s="29">
        <v>124.42</v>
      </c>
      <c r="E16" s="19">
        <v>6.57</v>
      </c>
      <c r="F16" s="26">
        <v>117.85</v>
      </c>
      <c r="G16" s="26">
        <v>117.85</v>
      </c>
      <c r="H16" s="33">
        <v>8.7100000000000009</v>
      </c>
      <c r="I16" s="7">
        <f>I17+I19</f>
        <v>8.7099999999999991</v>
      </c>
      <c r="J16" s="8">
        <v>0</v>
      </c>
      <c r="K16" s="8">
        <v>0</v>
      </c>
      <c r="L16" s="8">
        <v>0</v>
      </c>
      <c r="M16" s="8">
        <v>0</v>
      </c>
      <c r="N16" s="8">
        <v>0</v>
      </c>
      <c r="O16" s="8">
        <v>0</v>
      </c>
      <c r="P16" s="33">
        <v>8.7100000000000009</v>
      </c>
      <c r="Q16" s="7">
        <f>Q17+Q19</f>
        <v>8.7099999999999991</v>
      </c>
      <c r="R16" s="8">
        <v>0</v>
      </c>
      <c r="S16" s="33">
        <f t="shared" ref="S16:S79" si="0">D16-E16-Q16</f>
        <v>109.14</v>
      </c>
      <c r="T16" s="7">
        <f t="shared" ref="T16:T79" si="1">I16-H16</f>
        <v>0</v>
      </c>
      <c r="U16" s="36">
        <v>0</v>
      </c>
      <c r="V16" s="42"/>
    </row>
    <row r="17" spans="1:22" ht="25.5">
      <c r="A17" s="17" t="s">
        <v>31</v>
      </c>
      <c r="B17" s="18" t="s">
        <v>32</v>
      </c>
      <c r="C17" s="18" t="s">
        <v>20</v>
      </c>
      <c r="D17" s="29">
        <v>8.34</v>
      </c>
      <c r="E17" s="7">
        <v>0</v>
      </c>
      <c r="F17" s="26">
        <v>9.84</v>
      </c>
      <c r="G17" s="26">
        <v>9.84</v>
      </c>
      <c r="H17" s="33">
        <v>8.34</v>
      </c>
      <c r="I17" s="7">
        <f>I22</f>
        <v>7.05</v>
      </c>
      <c r="J17" s="8">
        <v>0</v>
      </c>
      <c r="K17" s="8">
        <v>0</v>
      </c>
      <c r="L17" s="8">
        <v>0</v>
      </c>
      <c r="M17" s="8">
        <v>0</v>
      </c>
      <c r="N17" s="8">
        <v>0</v>
      </c>
      <c r="O17" s="8">
        <v>0</v>
      </c>
      <c r="P17" s="33">
        <v>8.34</v>
      </c>
      <c r="Q17" s="7">
        <f>Q22</f>
        <v>7.05</v>
      </c>
      <c r="R17" s="8">
        <v>0</v>
      </c>
      <c r="S17" s="33">
        <f t="shared" si="0"/>
        <v>1.29</v>
      </c>
      <c r="T17" s="7">
        <f t="shared" si="1"/>
        <v>-1.29</v>
      </c>
      <c r="U17" s="35">
        <f>T17/H17*100</f>
        <v>-15.467625899280577</v>
      </c>
      <c r="V17" s="42"/>
    </row>
    <row r="18" spans="1:22" hidden="1">
      <c r="A18" s="17"/>
      <c r="B18" s="18" t="s">
        <v>30</v>
      </c>
      <c r="C18" s="18"/>
      <c r="D18" s="29">
        <v>0</v>
      </c>
      <c r="E18" s="7">
        <v>0</v>
      </c>
      <c r="F18" s="26">
        <v>0</v>
      </c>
      <c r="G18" s="26">
        <v>0</v>
      </c>
      <c r="H18" s="33">
        <v>0</v>
      </c>
      <c r="I18" s="7">
        <v>0</v>
      </c>
      <c r="J18" s="8">
        <v>0</v>
      </c>
      <c r="K18" s="8">
        <v>0</v>
      </c>
      <c r="L18" s="8">
        <v>0</v>
      </c>
      <c r="M18" s="8">
        <v>0</v>
      </c>
      <c r="N18" s="8">
        <v>0</v>
      </c>
      <c r="O18" s="8">
        <v>0</v>
      </c>
      <c r="P18" s="33">
        <v>0</v>
      </c>
      <c r="Q18" s="7">
        <v>0</v>
      </c>
      <c r="R18" s="8">
        <v>0</v>
      </c>
      <c r="S18" s="33">
        <f t="shared" si="0"/>
        <v>0</v>
      </c>
      <c r="T18" s="7">
        <f t="shared" si="1"/>
        <v>0</v>
      </c>
      <c r="U18" s="35">
        <f t="shared" ref="U18:U79" si="2">R18-Q18</f>
        <v>0</v>
      </c>
      <c r="V18" s="42"/>
    </row>
    <row r="19" spans="1:22" ht="38.25">
      <c r="A19" s="17" t="s">
        <v>33</v>
      </c>
      <c r="B19" s="18" t="s">
        <v>34</v>
      </c>
      <c r="C19" s="18" t="s">
        <v>20</v>
      </c>
      <c r="D19" s="29">
        <v>100.36</v>
      </c>
      <c r="E19" s="19">
        <v>6.57</v>
      </c>
      <c r="F19" s="26">
        <v>93.79</v>
      </c>
      <c r="G19" s="27">
        <v>93.79</v>
      </c>
      <c r="H19" s="33">
        <v>0.37</v>
      </c>
      <c r="I19" s="7">
        <f>I43</f>
        <v>1.66</v>
      </c>
      <c r="J19" s="8">
        <v>0</v>
      </c>
      <c r="K19" s="8">
        <v>0</v>
      </c>
      <c r="L19" s="8">
        <v>0</v>
      </c>
      <c r="M19" s="8">
        <v>0</v>
      </c>
      <c r="N19" s="8">
        <v>0</v>
      </c>
      <c r="O19" s="8">
        <v>0</v>
      </c>
      <c r="P19" s="33">
        <v>0.37</v>
      </c>
      <c r="Q19" s="7">
        <f>Q43</f>
        <v>1.66</v>
      </c>
      <c r="R19" s="8">
        <v>0</v>
      </c>
      <c r="S19" s="33">
        <f t="shared" si="0"/>
        <v>92.13</v>
      </c>
      <c r="T19" s="7">
        <f t="shared" si="1"/>
        <v>1.29</v>
      </c>
      <c r="U19" s="35">
        <v>345</v>
      </c>
      <c r="V19" s="42"/>
    </row>
    <row r="20" spans="1:22" ht="25.5">
      <c r="A20" s="17" t="s">
        <v>35</v>
      </c>
      <c r="B20" s="18" t="s">
        <v>36</v>
      </c>
      <c r="C20" s="18" t="s">
        <v>20</v>
      </c>
      <c r="D20" s="29">
        <v>15.72</v>
      </c>
      <c r="E20" s="7">
        <v>0</v>
      </c>
      <c r="F20" s="26">
        <v>15.72</v>
      </c>
      <c r="G20" s="27">
        <v>15.72</v>
      </c>
      <c r="H20" s="33">
        <v>0</v>
      </c>
      <c r="I20" s="7">
        <v>0</v>
      </c>
      <c r="J20" s="8">
        <v>0</v>
      </c>
      <c r="K20" s="8">
        <v>0</v>
      </c>
      <c r="L20" s="8">
        <v>0</v>
      </c>
      <c r="M20" s="8">
        <v>0</v>
      </c>
      <c r="N20" s="8">
        <v>0</v>
      </c>
      <c r="O20" s="8">
        <v>0</v>
      </c>
      <c r="P20" s="33">
        <v>0</v>
      </c>
      <c r="Q20" s="7">
        <v>0</v>
      </c>
      <c r="R20" s="8">
        <v>0</v>
      </c>
      <c r="S20" s="33">
        <f t="shared" si="0"/>
        <v>15.72</v>
      </c>
      <c r="T20" s="7">
        <f t="shared" si="1"/>
        <v>0</v>
      </c>
      <c r="U20" s="35">
        <f t="shared" si="2"/>
        <v>0</v>
      </c>
      <c r="V20" s="42"/>
    </row>
    <row r="21" spans="1:22">
      <c r="A21" s="17" t="s">
        <v>37</v>
      </c>
      <c r="B21" s="18" t="s">
        <v>30</v>
      </c>
      <c r="C21" s="18" t="s">
        <v>20</v>
      </c>
      <c r="D21" s="29">
        <v>124.42</v>
      </c>
      <c r="E21" s="19">
        <v>6.57</v>
      </c>
      <c r="F21" s="26">
        <v>117.85</v>
      </c>
      <c r="G21" s="27">
        <v>117.85</v>
      </c>
      <c r="H21" s="33">
        <v>8.7100000000000009</v>
      </c>
      <c r="I21" s="7">
        <f>I22+I43</f>
        <v>8.7099999999999991</v>
      </c>
      <c r="J21" s="8">
        <v>0</v>
      </c>
      <c r="K21" s="8">
        <v>0</v>
      </c>
      <c r="L21" s="8">
        <v>0</v>
      </c>
      <c r="M21" s="8">
        <v>0</v>
      </c>
      <c r="N21" s="8">
        <v>0</v>
      </c>
      <c r="O21" s="8">
        <v>0</v>
      </c>
      <c r="P21" s="33">
        <v>8.7100000000000009</v>
      </c>
      <c r="Q21" s="7">
        <f>Q22+Q43</f>
        <v>8.7099999999999991</v>
      </c>
      <c r="R21" s="8">
        <v>0</v>
      </c>
      <c r="S21" s="33">
        <f t="shared" si="0"/>
        <v>109.14</v>
      </c>
      <c r="T21" s="7">
        <f t="shared" si="1"/>
        <v>0</v>
      </c>
      <c r="U21" s="35">
        <f t="shared" ref="U21:U42" si="3">T21/H21*100</f>
        <v>0</v>
      </c>
      <c r="V21" s="42"/>
    </row>
    <row r="22" spans="1:22" ht="25.5">
      <c r="A22" s="17" t="s">
        <v>21</v>
      </c>
      <c r="B22" s="18" t="s">
        <v>38</v>
      </c>
      <c r="C22" s="18" t="s">
        <v>20</v>
      </c>
      <c r="D22" s="29">
        <v>8.34</v>
      </c>
      <c r="E22" s="7">
        <v>7.0000000000000007E-2</v>
      </c>
      <c r="F22" s="26">
        <v>9.84</v>
      </c>
      <c r="G22" s="27">
        <v>9.84</v>
      </c>
      <c r="H22" s="33">
        <v>8.34</v>
      </c>
      <c r="I22" s="7">
        <f>I39</f>
        <v>7.05</v>
      </c>
      <c r="J22" s="8">
        <v>0</v>
      </c>
      <c r="K22" s="8">
        <v>0</v>
      </c>
      <c r="L22" s="8">
        <v>0</v>
      </c>
      <c r="M22" s="8">
        <v>0</v>
      </c>
      <c r="N22" s="8">
        <v>0</v>
      </c>
      <c r="O22" s="8">
        <v>0</v>
      </c>
      <c r="P22" s="33">
        <v>8.34</v>
      </c>
      <c r="Q22" s="7">
        <f>Q39</f>
        <v>7.05</v>
      </c>
      <c r="R22" s="8">
        <v>0</v>
      </c>
      <c r="S22" s="33">
        <f t="shared" si="0"/>
        <v>1.2199999999999998</v>
      </c>
      <c r="T22" s="7">
        <f t="shared" si="1"/>
        <v>-1.29</v>
      </c>
      <c r="U22" s="35">
        <f t="shared" si="3"/>
        <v>-15.467625899280577</v>
      </c>
      <c r="V22" s="42"/>
    </row>
    <row r="23" spans="1:22" s="40" customFormat="1" ht="38.25">
      <c r="A23" s="17" t="s">
        <v>39</v>
      </c>
      <c r="B23" s="18" t="s">
        <v>40</v>
      </c>
      <c r="C23" s="18" t="s">
        <v>20</v>
      </c>
      <c r="D23" s="30">
        <v>1.7</v>
      </c>
      <c r="E23" s="8">
        <v>7.0000000000000007E-2</v>
      </c>
      <c r="F23" s="37">
        <v>0.1</v>
      </c>
      <c r="G23" s="38">
        <v>0.1</v>
      </c>
      <c r="H23" s="39">
        <v>0</v>
      </c>
      <c r="I23" s="8">
        <v>0</v>
      </c>
      <c r="J23" s="8">
        <v>0</v>
      </c>
      <c r="K23" s="8">
        <v>0</v>
      </c>
      <c r="L23" s="8">
        <v>0</v>
      </c>
      <c r="M23" s="8">
        <v>0</v>
      </c>
      <c r="N23" s="8">
        <v>0</v>
      </c>
      <c r="O23" s="8">
        <v>0</v>
      </c>
      <c r="P23" s="39">
        <v>0</v>
      </c>
      <c r="Q23" s="8">
        <v>0</v>
      </c>
      <c r="R23" s="8">
        <v>0</v>
      </c>
      <c r="S23" s="33">
        <f t="shared" si="0"/>
        <v>1.63</v>
      </c>
      <c r="T23" s="7">
        <f t="shared" si="1"/>
        <v>0</v>
      </c>
      <c r="U23" s="35">
        <v>0</v>
      </c>
      <c r="V23" s="42"/>
    </row>
    <row r="24" spans="1:22" ht="76.5" hidden="1" customHeight="1">
      <c r="A24" s="17" t="s">
        <v>221</v>
      </c>
      <c r="B24" s="18" t="s">
        <v>224</v>
      </c>
      <c r="C24" s="18" t="s">
        <v>20</v>
      </c>
      <c r="D24" s="29">
        <v>0.17</v>
      </c>
      <c r="E24" s="7">
        <v>7.0000000000000007E-2</v>
      </c>
      <c r="F24" s="26">
        <v>0.1</v>
      </c>
      <c r="G24" s="27">
        <v>0.1</v>
      </c>
      <c r="H24" s="33">
        <v>0.1</v>
      </c>
      <c r="I24" s="7">
        <v>0</v>
      </c>
      <c r="J24" s="8">
        <v>0</v>
      </c>
      <c r="K24" s="8">
        <v>0</v>
      </c>
      <c r="L24" s="8">
        <v>0</v>
      </c>
      <c r="M24" s="8">
        <v>0</v>
      </c>
      <c r="N24" s="8">
        <v>0</v>
      </c>
      <c r="O24" s="8">
        <v>0</v>
      </c>
      <c r="P24" s="33">
        <v>0.1</v>
      </c>
      <c r="Q24" s="7">
        <v>0</v>
      </c>
      <c r="R24" s="8">
        <v>0</v>
      </c>
      <c r="S24" s="33">
        <f t="shared" si="0"/>
        <v>0.1</v>
      </c>
      <c r="T24" s="7">
        <f t="shared" si="1"/>
        <v>-0.1</v>
      </c>
      <c r="U24" s="35">
        <f t="shared" si="3"/>
        <v>-100</v>
      </c>
      <c r="V24" s="42"/>
    </row>
    <row r="25" spans="1:22" ht="63.75" hidden="1" customHeight="1">
      <c r="A25" s="17" t="s">
        <v>41</v>
      </c>
      <c r="B25" s="18" t="s">
        <v>42</v>
      </c>
      <c r="C25" s="18" t="s">
        <v>20</v>
      </c>
      <c r="D25" s="29">
        <v>0</v>
      </c>
      <c r="E25" s="7">
        <v>0</v>
      </c>
      <c r="F25" s="26">
        <v>0</v>
      </c>
      <c r="G25" s="27">
        <v>0</v>
      </c>
      <c r="H25" s="33">
        <v>0</v>
      </c>
      <c r="I25" s="7">
        <v>0</v>
      </c>
      <c r="J25" s="8">
        <v>0</v>
      </c>
      <c r="K25" s="8">
        <v>0</v>
      </c>
      <c r="L25" s="8">
        <v>0</v>
      </c>
      <c r="M25" s="8">
        <v>0</v>
      </c>
      <c r="N25" s="8">
        <v>0</v>
      </c>
      <c r="O25" s="8">
        <v>0</v>
      </c>
      <c r="P25" s="33">
        <v>0</v>
      </c>
      <c r="Q25" s="7">
        <v>0</v>
      </c>
      <c r="R25" s="8">
        <v>0</v>
      </c>
      <c r="S25" s="33">
        <f t="shared" si="0"/>
        <v>0</v>
      </c>
      <c r="T25" s="7">
        <f t="shared" si="1"/>
        <v>0</v>
      </c>
      <c r="U25" s="35" t="e">
        <f t="shared" si="3"/>
        <v>#DIV/0!</v>
      </c>
      <c r="V25" s="42"/>
    </row>
    <row r="26" spans="1:22" ht="51" hidden="1" customHeight="1">
      <c r="A26" s="17" t="s">
        <v>43</v>
      </c>
      <c r="B26" s="18" t="s">
        <v>44</v>
      </c>
      <c r="C26" s="18" t="s">
        <v>20</v>
      </c>
      <c r="D26" s="29">
        <v>0</v>
      </c>
      <c r="E26" s="7">
        <v>0</v>
      </c>
      <c r="F26" s="26">
        <v>0</v>
      </c>
      <c r="G26" s="27">
        <v>0</v>
      </c>
      <c r="H26" s="33">
        <v>0</v>
      </c>
      <c r="I26" s="7">
        <v>0</v>
      </c>
      <c r="J26" s="8">
        <v>0</v>
      </c>
      <c r="K26" s="8">
        <v>0</v>
      </c>
      <c r="L26" s="8">
        <v>0</v>
      </c>
      <c r="M26" s="8">
        <v>0</v>
      </c>
      <c r="N26" s="8">
        <v>0</v>
      </c>
      <c r="O26" s="8">
        <v>0</v>
      </c>
      <c r="P26" s="33">
        <v>0</v>
      </c>
      <c r="Q26" s="7">
        <v>0</v>
      </c>
      <c r="R26" s="8">
        <v>0</v>
      </c>
      <c r="S26" s="33">
        <f t="shared" si="0"/>
        <v>0</v>
      </c>
      <c r="T26" s="7">
        <f t="shared" si="1"/>
        <v>0</v>
      </c>
      <c r="U26" s="35" t="e">
        <f t="shared" si="3"/>
        <v>#DIV/0!</v>
      </c>
      <c r="V26" s="42"/>
    </row>
    <row r="27" spans="1:22" ht="38.25" hidden="1" customHeight="1">
      <c r="A27" s="17" t="s">
        <v>45</v>
      </c>
      <c r="B27" s="18" t="s">
        <v>46</v>
      </c>
      <c r="C27" s="18" t="s">
        <v>20</v>
      </c>
      <c r="D27" s="29">
        <v>0</v>
      </c>
      <c r="E27" s="7">
        <v>0</v>
      </c>
      <c r="F27" s="26">
        <v>0</v>
      </c>
      <c r="G27" s="27">
        <v>0</v>
      </c>
      <c r="H27" s="33">
        <v>0</v>
      </c>
      <c r="I27" s="7">
        <v>0</v>
      </c>
      <c r="J27" s="8">
        <v>0</v>
      </c>
      <c r="K27" s="8">
        <v>0</v>
      </c>
      <c r="L27" s="8">
        <v>0</v>
      </c>
      <c r="M27" s="8">
        <v>0</v>
      </c>
      <c r="N27" s="8">
        <v>0</v>
      </c>
      <c r="O27" s="8">
        <v>0</v>
      </c>
      <c r="P27" s="33">
        <v>0</v>
      </c>
      <c r="Q27" s="7">
        <v>0</v>
      </c>
      <c r="R27" s="8">
        <v>0</v>
      </c>
      <c r="S27" s="33">
        <f t="shared" si="0"/>
        <v>0</v>
      </c>
      <c r="T27" s="7">
        <f t="shared" si="1"/>
        <v>0</v>
      </c>
      <c r="U27" s="35" t="e">
        <f t="shared" si="3"/>
        <v>#DIV/0!</v>
      </c>
      <c r="V27" s="42"/>
    </row>
    <row r="28" spans="1:22" ht="63.75" hidden="1" customHeight="1">
      <c r="A28" s="17" t="s">
        <v>47</v>
      </c>
      <c r="B28" s="18" t="s">
        <v>48</v>
      </c>
      <c r="C28" s="18" t="s">
        <v>20</v>
      </c>
      <c r="D28" s="29">
        <v>0</v>
      </c>
      <c r="E28" s="7">
        <v>0</v>
      </c>
      <c r="F28" s="26">
        <v>0</v>
      </c>
      <c r="G28" s="27">
        <v>0</v>
      </c>
      <c r="H28" s="33">
        <v>0</v>
      </c>
      <c r="I28" s="7">
        <v>0</v>
      </c>
      <c r="J28" s="8">
        <v>0</v>
      </c>
      <c r="K28" s="8">
        <v>0</v>
      </c>
      <c r="L28" s="8">
        <v>0</v>
      </c>
      <c r="M28" s="8">
        <v>0</v>
      </c>
      <c r="N28" s="8">
        <v>0</v>
      </c>
      <c r="O28" s="8">
        <v>0</v>
      </c>
      <c r="P28" s="33">
        <v>0</v>
      </c>
      <c r="Q28" s="7">
        <v>0</v>
      </c>
      <c r="R28" s="8">
        <v>0</v>
      </c>
      <c r="S28" s="33">
        <f t="shared" si="0"/>
        <v>0</v>
      </c>
      <c r="T28" s="7">
        <f t="shared" si="1"/>
        <v>0</v>
      </c>
      <c r="U28" s="35" t="e">
        <f t="shared" si="3"/>
        <v>#DIV/0!</v>
      </c>
      <c r="V28" s="42"/>
    </row>
    <row r="29" spans="1:22" ht="51" hidden="1" customHeight="1">
      <c r="A29" s="17" t="s">
        <v>49</v>
      </c>
      <c r="B29" s="18" t="s">
        <v>50</v>
      </c>
      <c r="C29" s="18" t="s">
        <v>20</v>
      </c>
      <c r="D29" s="29">
        <v>0</v>
      </c>
      <c r="E29" s="7">
        <v>0</v>
      </c>
      <c r="F29" s="26">
        <v>0</v>
      </c>
      <c r="G29" s="27">
        <v>0</v>
      </c>
      <c r="H29" s="33">
        <v>0</v>
      </c>
      <c r="I29" s="7">
        <v>0</v>
      </c>
      <c r="J29" s="8">
        <v>0</v>
      </c>
      <c r="K29" s="8">
        <v>0</v>
      </c>
      <c r="L29" s="8">
        <v>0</v>
      </c>
      <c r="M29" s="8">
        <v>0</v>
      </c>
      <c r="N29" s="8">
        <v>0</v>
      </c>
      <c r="O29" s="8">
        <v>0</v>
      </c>
      <c r="P29" s="33">
        <v>0</v>
      </c>
      <c r="Q29" s="7">
        <v>0</v>
      </c>
      <c r="R29" s="8">
        <v>0</v>
      </c>
      <c r="S29" s="33">
        <f t="shared" si="0"/>
        <v>0</v>
      </c>
      <c r="T29" s="7">
        <f t="shared" si="1"/>
        <v>0</v>
      </c>
      <c r="U29" s="35" t="e">
        <f t="shared" si="3"/>
        <v>#DIV/0!</v>
      </c>
      <c r="V29" s="42"/>
    </row>
    <row r="30" spans="1:22" ht="51" hidden="1" customHeight="1">
      <c r="A30" s="17" t="s">
        <v>51</v>
      </c>
      <c r="B30" s="18" t="s">
        <v>52</v>
      </c>
      <c r="C30" s="18" t="s">
        <v>20</v>
      </c>
      <c r="D30" s="29">
        <v>0</v>
      </c>
      <c r="E30" s="7">
        <v>0</v>
      </c>
      <c r="F30" s="26">
        <v>0</v>
      </c>
      <c r="G30" s="27">
        <v>0</v>
      </c>
      <c r="H30" s="33">
        <v>0</v>
      </c>
      <c r="I30" s="7">
        <v>0</v>
      </c>
      <c r="J30" s="8">
        <v>0</v>
      </c>
      <c r="K30" s="8">
        <v>0</v>
      </c>
      <c r="L30" s="8">
        <v>0</v>
      </c>
      <c r="M30" s="8">
        <v>0</v>
      </c>
      <c r="N30" s="8">
        <v>0</v>
      </c>
      <c r="O30" s="8">
        <v>0</v>
      </c>
      <c r="P30" s="33">
        <v>0</v>
      </c>
      <c r="Q30" s="7">
        <v>0</v>
      </c>
      <c r="R30" s="8">
        <v>0</v>
      </c>
      <c r="S30" s="33">
        <f t="shared" si="0"/>
        <v>0</v>
      </c>
      <c r="T30" s="7">
        <f t="shared" si="1"/>
        <v>0</v>
      </c>
      <c r="U30" s="35" t="e">
        <f t="shared" si="3"/>
        <v>#DIV/0!</v>
      </c>
      <c r="V30" s="42"/>
    </row>
    <row r="31" spans="1:22" ht="38.25" hidden="1" customHeight="1">
      <c r="A31" s="17" t="s">
        <v>53</v>
      </c>
      <c r="B31" s="18" t="s">
        <v>54</v>
      </c>
      <c r="C31" s="18" t="s">
        <v>20</v>
      </c>
      <c r="D31" s="29">
        <v>0</v>
      </c>
      <c r="E31" s="7">
        <v>0</v>
      </c>
      <c r="F31" s="26">
        <v>0</v>
      </c>
      <c r="G31" s="27">
        <v>0</v>
      </c>
      <c r="H31" s="33">
        <v>0</v>
      </c>
      <c r="I31" s="7">
        <v>0</v>
      </c>
      <c r="J31" s="8">
        <v>0</v>
      </c>
      <c r="K31" s="8">
        <v>0</v>
      </c>
      <c r="L31" s="8">
        <v>0</v>
      </c>
      <c r="M31" s="8">
        <v>0</v>
      </c>
      <c r="N31" s="8">
        <v>0</v>
      </c>
      <c r="O31" s="8">
        <v>0</v>
      </c>
      <c r="P31" s="33">
        <v>0</v>
      </c>
      <c r="Q31" s="7">
        <v>0</v>
      </c>
      <c r="R31" s="8">
        <v>0</v>
      </c>
      <c r="S31" s="33">
        <f t="shared" si="0"/>
        <v>0</v>
      </c>
      <c r="T31" s="7">
        <f t="shared" si="1"/>
        <v>0</v>
      </c>
      <c r="U31" s="35" t="e">
        <f t="shared" si="3"/>
        <v>#DIV/0!</v>
      </c>
      <c r="V31" s="42"/>
    </row>
    <row r="32" spans="1:22" ht="114.75" hidden="1" customHeight="1">
      <c r="A32" s="17" t="s">
        <v>53</v>
      </c>
      <c r="B32" s="18" t="s">
        <v>55</v>
      </c>
      <c r="C32" s="18" t="s">
        <v>20</v>
      </c>
      <c r="D32" s="29">
        <v>0</v>
      </c>
      <c r="E32" s="7">
        <v>0</v>
      </c>
      <c r="F32" s="26">
        <v>0</v>
      </c>
      <c r="G32" s="27">
        <v>0</v>
      </c>
      <c r="H32" s="33">
        <v>0</v>
      </c>
      <c r="I32" s="7">
        <v>0</v>
      </c>
      <c r="J32" s="8">
        <v>0</v>
      </c>
      <c r="K32" s="8">
        <v>0</v>
      </c>
      <c r="L32" s="8">
        <v>0</v>
      </c>
      <c r="M32" s="8">
        <v>0</v>
      </c>
      <c r="N32" s="8">
        <v>0</v>
      </c>
      <c r="O32" s="8">
        <v>0</v>
      </c>
      <c r="P32" s="33">
        <v>0</v>
      </c>
      <c r="Q32" s="7">
        <v>0</v>
      </c>
      <c r="R32" s="8">
        <v>0</v>
      </c>
      <c r="S32" s="33">
        <f t="shared" si="0"/>
        <v>0</v>
      </c>
      <c r="T32" s="7">
        <f t="shared" si="1"/>
        <v>0</v>
      </c>
      <c r="U32" s="35" t="e">
        <f t="shared" si="3"/>
        <v>#DIV/0!</v>
      </c>
      <c r="V32" s="42"/>
    </row>
    <row r="33" spans="1:22" ht="102" hidden="1" customHeight="1">
      <c r="A33" s="17" t="s">
        <v>53</v>
      </c>
      <c r="B33" s="18" t="s">
        <v>56</v>
      </c>
      <c r="C33" s="18" t="s">
        <v>20</v>
      </c>
      <c r="D33" s="29">
        <v>0</v>
      </c>
      <c r="E33" s="7">
        <v>0</v>
      </c>
      <c r="F33" s="26">
        <v>0</v>
      </c>
      <c r="G33" s="27">
        <v>0</v>
      </c>
      <c r="H33" s="33">
        <v>0</v>
      </c>
      <c r="I33" s="7">
        <v>0</v>
      </c>
      <c r="J33" s="8">
        <v>0</v>
      </c>
      <c r="K33" s="8">
        <v>0</v>
      </c>
      <c r="L33" s="8">
        <v>0</v>
      </c>
      <c r="M33" s="8">
        <v>0</v>
      </c>
      <c r="N33" s="8">
        <v>0</v>
      </c>
      <c r="O33" s="8">
        <v>0</v>
      </c>
      <c r="P33" s="33">
        <v>0</v>
      </c>
      <c r="Q33" s="7">
        <v>0</v>
      </c>
      <c r="R33" s="8">
        <v>0</v>
      </c>
      <c r="S33" s="33">
        <f t="shared" si="0"/>
        <v>0</v>
      </c>
      <c r="T33" s="7">
        <f t="shared" si="1"/>
        <v>0</v>
      </c>
      <c r="U33" s="35" t="e">
        <f t="shared" si="3"/>
        <v>#DIV/0!</v>
      </c>
      <c r="V33" s="42"/>
    </row>
    <row r="34" spans="1:22" ht="102" hidden="1" customHeight="1">
      <c r="A34" s="17" t="s">
        <v>53</v>
      </c>
      <c r="B34" s="18" t="s">
        <v>57</v>
      </c>
      <c r="C34" s="18" t="s">
        <v>20</v>
      </c>
      <c r="D34" s="29">
        <v>0</v>
      </c>
      <c r="E34" s="7">
        <v>0</v>
      </c>
      <c r="F34" s="26">
        <v>0</v>
      </c>
      <c r="G34" s="27">
        <v>0</v>
      </c>
      <c r="H34" s="33">
        <v>0</v>
      </c>
      <c r="I34" s="7">
        <v>0</v>
      </c>
      <c r="J34" s="8">
        <v>0</v>
      </c>
      <c r="K34" s="8">
        <v>0</v>
      </c>
      <c r="L34" s="8">
        <v>0</v>
      </c>
      <c r="M34" s="8">
        <v>0</v>
      </c>
      <c r="N34" s="8">
        <v>0</v>
      </c>
      <c r="O34" s="8">
        <v>0</v>
      </c>
      <c r="P34" s="33">
        <v>0</v>
      </c>
      <c r="Q34" s="7">
        <v>0</v>
      </c>
      <c r="R34" s="8">
        <v>0</v>
      </c>
      <c r="S34" s="33">
        <f t="shared" si="0"/>
        <v>0</v>
      </c>
      <c r="T34" s="7">
        <f t="shared" si="1"/>
        <v>0</v>
      </c>
      <c r="U34" s="35" t="e">
        <f t="shared" si="3"/>
        <v>#DIV/0!</v>
      </c>
      <c r="V34" s="42"/>
    </row>
    <row r="35" spans="1:22" ht="38.25" hidden="1" customHeight="1">
      <c r="A35" s="17" t="s">
        <v>58</v>
      </c>
      <c r="B35" s="18" t="s">
        <v>54</v>
      </c>
      <c r="C35" s="18" t="s">
        <v>20</v>
      </c>
      <c r="D35" s="29">
        <v>0</v>
      </c>
      <c r="E35" s="7">
        <v>0</v>
      </c>
      <c r="F35" s="26">
        <v>0</v>
      </c>
      <c r="G35" s="28">
        <v>0</v>
      </c>
      <c r="H35" s="33">
        <v>0</v>
      </c>
      <c r="I35" s="7">
        <v>0</v>
      </c>
      <c r="J35" s="8">
        <v>0</v>
      </c>
      <c r="K35" s="8">
        <v>0</v>
      </c>
      <c r="L35" s="8">
        <v>0</v>
      </c>
      <c r="M35" s="8">
        <v>0</v>
      </c>
      <c r="N35" s="8">
        <v>0</v>
      </c>
      <c r="O35" s="8">
        <v>0</v>
      </c>
      <c r="P35" s="33">
        <v>0</v>
      </c>
      <c r="Q35" s="7">
        <v>0</v>
      </c>
      <c r="R35" s="8">
        <v>0</v>
      </c>
      <c r="S35" s="33">
        <f t="shared" si="0"/>
        <v>0</v>
      </c>
      <c r="T35" s="7">
        <f t="shared" si="1"/>
        <v>0</v>
      </c>
      <c r="U35" s="35" t="e">
        <f t="shared" si="3"/>
        <v>#DIV/0!</v>
      </c>
      <c r="V35" s="42"/>
    </row>
    <row r="36" spans="1:22" ht="114.75" hidden="1" customHeight="1">
      <c r="A36" s="17" t="s">
        <v>58</v>
      </c>
      <c r="B36" s="18" t="s">
        <v>55</v>
      </c>
      <c r="C36" s="18" t="s">
        <v>20</v>
      </c>
      <c r="D36" s="29">
        <v>0</v>
      </c>
      <c r="E36" s="7">
        <v>0</v>
      </c>
      <c r="F36" s="26">
        <v>0</v>
      </c>
      <c r="G36" s="29">
        <v>0</v>
      </c>
      <c r="H36" s="33">
        <v>0</v>
      </c>
      <c r="I36" s="7">
        <v>0</v>
      </c>
      <c r="J36" s="8">
        <v>0</v>
      </c>
      <c r="K36" s="8">
        <v>0</v>
      </c>
      <c r="L36" s="8">
        <v>0</v>
      </c>
      <c r="M36" s="8">
        <v>0</v>
      </c>
      <c r="N36" s="8">
        <v>0</v>
      </c>
      <c r="O36" s="8">
        <v>0</v>
      </c>
      <c r="P36" s="33">
        <v>0</v>
      </c>
      <c r="Q36" s="7">
        <v>0</v>
      </c>
      <c r="R36" s="8">
        <v>0</v>
      </c>
      <c r="S36" s="33">
        <f t="shared" si="0"/>
        <v>0</v>
      </c>
      <c r="T36" s="7">
        <f t="shared" si="1"/>
        <v>0</v>
      </c>
      <c r="U36" s="35" t="e">
        <f t="shared" si="3"/>
        <v>#DIV/0!</v>
      </c>
      <c r="V36" s="42"/>
    </row>
    <row r="37" spans="1:22" ht="102" hidden="1" customHeight="1">
      <c r="A37" s="17" t="s">
        <v>58</v>
      </c>
      <c r="B37" s="18" t="s">
        <v>56</v>
      </c>
      <c r="C37" s="18" t="s">
        <v>20</v>
      </c>
      <c r="D37" s="29">
        <v>0</v>
      </c>
      <c r="E37" s="7">
        <v>0</v>
      </c>
      <c r="F37" s="26">
        <v>0</v>
      </c>
      <c r="G37" s="30">
        <v>0</v>
      </c>
      <c r="H37" s="33">
        <v>0</v>
      </c>
      <c r="I37" s="7">
        <v>0</v>
      </c>
      <c r="J37" s="8">
        <v>0</v>
      </c>
      <c r="K37" s="8">
        <v>0</v>
      </c>
      <c r="L37" s="8">
        <v>0</v>
      </c>
      <c r="M37" s="8">
        <v>0</v>
      </c>
      <c r="N37" s="8">
        <v>0</v>
      </c>
      <c r="O37" s="8">
        <v>0</v>
      </c>
      <c r="P37" s="33">
        <v>0</v>
      </c>
      <c r="Q37" s="7">
        <v>0</v>
      </c>
      <c r="R37" s="8">
        <v>0</v>
      </c>
      <c r="S37" s="33">
        <f t="shared" si="0"/>
        <v>0</v>
      </c>
      <c r="T37" s="7">
        <f t="shared" si="1"/>
        <v>0</v>
      </c>
      <c r="U37" s="35" t="e">
        <f t="shared" si="3"/>
        <v>#DIV/0!</v>
      </c>
      <c r="V37" s="42"/>
    </row>
    <row r="38" spans="1:22" ht="102" hidden="1" customHeight="1">
      <c r="A38" s="17" t="s">
        <v>58</v>
      </c>
      <c r="B38" s="18" t="s">
        <v>59</v>
      </c>
      <c r="C38" s="18" t="s">
        <v>20</v>
      </c>
      <c r="D38" s="29">
        <v>0</v>
      </c>
      <c r="E38" s="7">
        <v>0</v>
      </c>
      <c r="F38" s="26">
        <v>0</v>
      </c>
      <c r="G38" s="30">
        <v>0</v>
      </c>
      <c r="H38" s="33">
        <v>0</v>
      </c>
      <c r="I38" s="7">
        <v>0</v>
      </c>
      <c r="J38" s="8">
        <v>0</v>
      </c>
      <c r="K38" s="8">
        <v>0</v>
      </c>
      <c r="L38" s="8">
        <v>0</v>
      </c>
      <c r="M38" s="8">
        <v>0</v>
      </c>
      <c r="N38" s="8">
        <v>0</v>
      </c>
      <c r="O38" s="8">
        <v>0</v>
      </c>
      <c r="P38" s="33">
        <v>0</v>
      </c>
      <c r="Q38" s="7">
        <v>0</v>
      </c>
      <c r="R38" s="8">
        <v>0</v>
      </c>
      <c r="S38" s="33">
        <f t="shared" si="0"/>
        <v>0</v>
      </c>
      <c r="T38" s="7">
        <f t="shared" si="1"/>
        <v>0</v>
      </c>
      <c r="U38" s="35" t="e">
        <f t="shared" si="3"/>
        <v>#DIV/0!</v>
      </c>
      <c r="V38" s="42"/>
    </row>
    <row r="39" spans="1:22" ht="89.25">
      <c r="A39" s="17" t="s">
        <v>60</v>
      </c>
      <c r="B39" s="18" t="s">
        <v>61</v>
      </c>
      <c r="C39" s="18" t="s">
        <v>20</v>
      </c>
      <c r="D39" s="29">
        <v>8.34</v>
      </c>
      <c r="E39" s="7">
        <v>0</v>
      </c>
      <c r="F39" s="26">
        <v>8.34</v>
      </c>
      <c r="G39" s="30">
        <v>8.34</v>
      </c>
      <c r="H39" s="33">
        <v>8.34</v>
      </c>
      <c r="I39" s="7">
        <f>I40</f>
        <v>7.05</v>
      </c>
      <c r="J39" s="8">
        <v>0</v>
      </c>
      <c r="K39" s="8">
        <v>0</v>
      </c>
      <c r="L39" s="8">
        <v>0</v>
      </c>
      <c r="M39" s="8">
        <v>0</v>
      </c>
      <c r="N39" s="8">
        <v>0</v>
      </c>
      <c r="O39" s="8">
        <v>0</v>
      </c>
      <c r="P39" s="33">
        <v>8.34</v>
      </c>
      <c r="Q39" s="7">
        <f>Q40</f>
        <v>7.05</v>
      </c>
      <c r="R39" s="8">
        <v>0</v>
      </c>
      <c r="S39" s="33">
        <f t="shared" si="0"/>
        <v>1.29</v>
      </c>
      <c r="T39" s="7">
        <f t="shared" si="1"/>
        <v>-1.29</v>
      </c>
      <c r="U39" s="35">
        <f t="shared" si="3"/>
        <v>-15.467625899280577</v>
      </c>
      <c r="V39" s="42"/>
    </row>
    <row r="40" spans="1:22" ht="76.5">
      <c r="A40" s="17" t="s">
        <v>62</v>
      </c>
      <c r="B40" s="18" t="s">
        <v>63</v>
      </c>
      <c r="C40" s="18" t="s">
        <v>20</v>
      </c>
      <c r="D40" s="29">
        <v>8.34</v>
      </c>
      <c r="E40" s="7">
        <v>0</v>
      </c>
      <c r="F40" s="26">
        <v>8.34</v>
      </c>
      <c r="G40" s="30">
        <v>8.34</v>
      </c>
      <c r="H40" s="33">
        <v>8.34</v>
      </c>
      <c r="I40" s="7">
        <f>I42</f>
        <v>7.05</v>
      </c>
      <c r="J40" s="8">
        <v>0</v>
      </c>
      <c r="K40" s="8">
        <v>0</v>
      </c>
      <c r="L40" s="8">
        <v>0</v>
      </c>
      <c r="M40" s="8">
        <v>0</v>
      </c>
      <c r="N40" s="8">
        <v>0</v>
      </c>
      <c r="O40" s="8">
        <v>0</v>
      </c>
      <c r="P40" s="33">
        <v>8.34</v>
      </c>
      <c r="Q40" s="7">
        <f>Q42</f>
        <v>7.05</v>
      </c>
      <c r="R40" s="8">
        <v>0</v>
      </c>
      <c r="S40" s="33">
        <f t="shared" si="0"/>
        <v>1.29</v>
      </c>
      <c r="T40" s="7">
        <f t="shared" si="1"/>
        <v>-1.29</v>
      </c>
      <c r="U40" s="35">
        <f t="shared" si="3"/>
        <v>-15.467625899280577</v>
      </c>
      <c r="V40" s="42"/>
    </row>
    <row r="41" spans="1:22" ht="89.25" hidden="1" customHeight="1">
      <c r="A41" s="17" t="s">
        <v>64</v>
      </c>
      <c r="B41" s="18" t="s">
        <v>65</v>
      </c>
      <c r="C41" s="18" t="s">
        <v>20</v>
      </c>
      <c r="D41" s="29">
        <v>0</v>
      </c>
      <c r="E41" s="7">
        <v>0</v>
      </c>
      <c r="F41" s="26">
        <v>0</v>
      </c>
      <c r="G41" s="30">
        <v>0</v>
      </c>
      <c r="H41" s="33">
        <v>0</v>
      </c>
      <c r="I41" s="7">
        <v>0</v>
      </c>
      <c r="J41" s="8">
        <v>0</v>
      </c>
      <c r="K41" s="8">
        <v>0</v>
      </c>
      <c r="L41" s="8">
        <v>0</v>
      </c>
      <c r="M41" s="8">
        <v>0</v>
      </c>
      <c r="N41" s="8">
        <v>0</v>
      </c>
      <c r="O41" s="8">
        <v>0</v>
      </c>
      <c r="P41" s="33">
        <v>0</v>
      </c>
      <c r="Q41" s="7">
        <v>0</v>
      </c>
      <c r="R41" s="8">
        <v>0</v>
      </c>
      <c r="S41" s="33">
        <f t="shared" si="0"/>
        <v>0</v>
      </c>
      <c r="T41" s="7">
        <f t="shared" si="1"/>
        <v>0</v>
      </c>
      <c r="U41" s="35" t="e">
        <f t="shared" si="3"/>
        <v>#DIV/0!</v>
      </c>
      <c r="V41" s="42"/>
    </row>
    <row r="42" spans="1:22" ht="89.25">
      <c r="A42" s="20" t="s">
        <v>66</v>
      </c>
      <c r="B42" s="20" t="s">
        <v>222</v>
      </c>
      <c r="C42" s="21" t="s">
        <v>67</v>
      </c>
      <c r="D42" s="29">
        <v>8.34</v>
      </c>
      <c r="E42" s="8">
        <v>0</v>
      </c>
      <c r="F42" s="26">
        <v>8.34</v>
      </c>
      <c r="G42" s="29">
        <v>8.34</v>
      </c>
      <c r="H42" s="33">
        <v>8.34</v>
      </c>
      <c r="I42" s="7">
        <v>7.05</v>
      </c>
      <c r="J42" s="8">
        <v>0</v>
      </c>
      <c r="K42" s="8">
        <v>0</v>
      </c>
      <c r="L42" s="8">
        <v>0</v>
      </c>
      <c r="M42" s="8">
        <v>0</v>
      </c>
      <c r="N42" s="8">
        <v>0</v>
      </c>
      <c r="O42" s="8">
        <v>0</v>
      </c>
      <c r="P42" s="33">
        <v>8.34</v>
      </c>
      <c r="Q42" s="7">
        <v>7.05</v>
      </c>
      <c r="R42" s="8">
        <v>0</v>
      </c>
      <c r="S42" s="33">
        <f t="shared" si="0"/>
        <v>1.29</v>
      </c>
      <c r="T42" s="7">
        <f t="shared" si="1"/>
        <v>-1.29</v>
      </c>
      <c r="U42" s="35">
        <f t="shared" si="3"/>
        <v>-15.467625899280577</v>
      </c>
      <c r="V42" s="42"/>
    </row>
    <row r="43" spans="1:22" ht="38.25">
      <c r="A43" s="17" t="s">
        <v>22</v>
      </c>
      <c r="B43" s="18" t="s">
        <v>68</v>
      </c>
      <c r="C43" s="18" t="s">
        <v>20</v>
      </c>
      <c r="D43" s="29">
        <v>100.36</v>
      </c>
      <c r="E43" s="19">
        <v>6.57</v>
      </c>
      <c r="F43" s="26">
        <v>93.79</v>
      </c>
      <c r="G43" s="30">
        <v>93.79</v>
      </c>
      <c r="H43" s="33">
        <v>0.37</v>
      </c>
      <c r="I43" s="7">
        <f>I80</f>
        <v>1.66</v>
      </c>
      <c r="J43" s="8">
        <v>0</v>
      </c>
      <c r="K43" s="8">
        <v>0</v>
      </c>
      <c r="L43" s="8">
        <v>0</v>
      </c>
      <c r="M43" s="8">
        <v>0</v>
      </c>
      <c r="N43" s="8">
        <v>0</v>
      </c>
      <c r="O43" s="8">
        <v>0</v>
      </c>
      <c r="P43" s="33">
        <v>0.37</v>
      </c>
      <c r="Q43" s="7">
        <f>Q80</f>
        <v>1.66</v>
      </c>
      <c r="R43" s="8">
        <v>0</v>
      </c>
      <c r="S43" s="33">
        <f t="shared" si="0"/>
        <v>92.13</v>
      </c>
      <c r="T43" s="7">
        <f t="shared" si="1"/>
        <v>1.29</v>
      </c>
      <c r="U43" s="35">
        <v>345</v>
      </c>
      <c r="V43" s="42"/>
    </row>
    <row r="44" spans="1:22" ht="63.75">
      <c r="A44" s="17" t="s">
        <v>69</v>
      </c>
      <c r="B44" s="18" t="s">
        <v>70</v>
      </c>
      <c r="C44" s="18" t="s">
        <v>20</v>
      </c>
      <c r="D44" s="29">
        <v>7.05</v>
      </c>
      <c r="E44" s="7">
        <v>0.28000000000000003</v>
      </c>
      <c r="F44" s="26">
        <v>6.77</v>
      </c>
      <c r="G44" s="30">
        <v>6.77</v>
      </c>
      <c r="H44" s="33">
        <v>0</v>
      </c>
      <c r="I44" s="7">
        <v>0</v>
      </c>
      <c r="J44" s="8">
        <v>0</v>
      </c>
      <c r="K44" s="8">
        <v>0</v>
      </c>
      <c r="L44" s="8">
        <v>0</v>
      </c>
      <c r="M44" s="8">
        <v>0</v>
      </c>
      <c r="N44" s="8">
        <v>0</v>
      </c>
      <c r="O44" s="8">
        <v>0</v>
      </c>
      <c r="P44" s="33">
        <v>0</v>
      </c>
      <c r="Q44" s="7">
        <v>0</v>
      </c>
      <c r="R44" s="8">
        <v>0</v>
      </c>
      <c r="S44" s="33">
        <f t="shared" si="0"/>
        <v>6.77</v>
      </c>
      <c r="T44" s="7">
        <f t="shared" si="1"/>
        <v>0</v>
      </c>
      <c r="U44" s="35">
        <f t="shared" si="2"/>
        <v>0</v>
      </c>
      <c r="V44" s="42"/>
    </row>
    <row r="45" spans="1:22" ht="38.25">
      <c r="A45" s="17" t="s">
        <v>71</v>
      </c>
      <c r="B45" s="18" t="s">
        <v>72</v>
      </c>
      <c r="C45" s="18" t="s">
        <v>20</v>
      </c>
      <c r="D45" s="29">
        <v>7.05</v>
      </c>
      <c r="E45" s="7">
        <v>0.28000000000000003</v>
      </c>
      <c r="F45" s="26">
        <v>6.77</v>
      </c>
      <c r="G45" s="29">
        <v>6.77</v>
      </c>
      <c r="H45" s="33">
        <v>0</v>
      </c>
      <c r="I45" s="7">
        <v>0</v>
      </c>
      <c r="J45" s="8">
        <v>0</v>
      </c>
      <c r="K45" s="8">
        <v>0</v>
      </c>
      <c r="L45" s="8">
        <v>0</v>
      </c>
      <c r="M45" s="8">
        <v>0</v>
      </c>
      <c r="N45" s="8">
        <v>0</v>
      </c>
      <c r="O45" s="8">
        <v>0</v>
      </c>
      <c r="P45" s="33">
        <v>0</v>
      </c>
      <c r="Q45" s="7">
        <v>0</v>
      </c>
      <c r="R45" s="8">
        <v>0</v>
      </c>
      <c r="S45" s="33">
        <f t="shared" si="0"/>
        <v>6.77</v>
      </c>
      <c r="T45" s="7">
        <f t="shared" si="1"/>
        <v>0</v>
      </c>
      <c r="U45" s="35">
        <f t="shared" si="2"/>
        <v>0</v>
      </c>
      <c r="V45" s="42"/>
    </row>
    <row r="46" spans="1:22" ht="51">
      <c r="A46" s="17" t="s">
        <v>73</v>
      </c>
      <c r="B46" s="21" t="s">
        <v>74</v>
      </c>
      <c r="C46" s="18" t="s">
        <v>75</v>
      </c>
      <c r="D46" s="29">
        <v>0.14000000000000001</v>
      </c>
      <c r="E46" s="8">
        <v>0.14000000000000001</v>
      </c>
      <c r="F46" s="26">
        <v>0</v>
      </c>
      <c r="G46" s="30">
        <v>0</v>
      </c>
      <c r="H46" s="33">
        <v>0</v>
      </c>
      <c r="I46" s="7">
        <v>0</v>
      </c>
      <c r="J46" s="8">
        <v>0</v>
      </c>
      <c r="K46" s="8">
        <v>0</v>
      </c>
      <c r="L46" s="8">
        <v>0</v>
      </c>
      <c r="M46" s="8">
        <v>0</v>
      </c>
      <c r="N46" s="8">
        <v>0</v>
      </c>
      <c r="O46" s="8">
        <v>0</v>
      </c>
      <c r="P46" s="33">
        <v>0</v>
      </c>
      <c r="Q46" s="7">
        <v>0</v>
      </c>
      <c r="R46" s="8">
        <v>0</v>
      </c>
      <c r="S46" s="33">
        <f t="shared" si="0"/>
        <v>0</v>
      </c>
      <c r="T46" s="7">
        <f t="shared" si="1"/>
        <v>0</v>
      </c>
      <c r="U46" s="35">
        <f t="shared" si="2"/>
        <v>0</v>
      </c>
      <c r="V46" s="42"/>
    </row>
    <row r="47" spans="1:22" ht="51">
      <c r="A47" s="17" t="s">
        <v>76</v>
      </c>
      <c r="B47" s="21" t="s">
        <v>77</v>
      </c>
      <c r="C47" s="18" t="s">
        <v>78</v>
      </c>
      <c r="D47" s="29">
        <v>0.14000000000000001</v>
      </c>
      <c r="E47" s="8">
        <v>0.14000000000000001</v>
      </c>
      <c r="F47" s="26">
        <v>0</v>
      </c>
      <c r="G47" s="30">
        <v>0</v>
      </c>
      <c r="H47" s="33">
        <v>0</v>
      </c>
      <c r="I47" s="7">
        <v>0</v>
      </c>
      <c r="J47" s="8">
        <v>0</v>
      </c>
      <c r="K47" s="8">
        <v>0</v>
      </c>
      <c r="L47" s="8">
        <v>0</v>
      </c>
      <c r="M47" s="8">
        <v>0</v>
      </c>
      <c r="N47" s="8">
        <v>0</v>
      </c>
      <c r="O47" s="8">
        <v>0</v>
      </c>
      <c r="P47" s="33">
        <v>0</v>
      </c>
      <c r="Q47" s="7">
        <v>0</v>
      </c>
      <c r="R47" s="8">
        <v>0</v>
      </c>
      <c r="S47" s="33">
        <f t="shared" si="0"/>
        <v>0</v>
      </c>
      <c r="T47" s="7">
        <f t="shared" si="1"/>
        <v>0</v>
      </c>
      <c r="U47" s="35">
        <f t="shared" si="2"/>
        <v>0</v>
      </c>
      <c r="V47" s="42"/>
    </row>
    <row r="48" spans="1:22" ht="38.25">
      <c r="A48" s="17" t="s">
        <v>79</v>
      </c>
      <c r="B48" s="21" t="s">
        <v>80</v>
      </c>
      <c r="C48" s="18" t="s">
        <v>81</v>
      </c>
      <c r="D48" s="29">
        <v>0</v>
      </c>
      <c r="E48" s="8">
        <v>0</v>
      </c>
      <c r="F48" s="26">
        <v>0</v>
      </c>
      <c r="G48" s="30">
        <v>0</v>
      </c>
      <c r="H48" s="33">
        <v>0</v>
      </c>
      <c r="I48" s="7">
        <v>0</v>
      </c>
      <c r="J48" s="8">
        <v>0</v>
      </c>
      <c r="K48" s="8">
        <v>0</v>
      </c>
      <c r="L48" s="8">
        <v>0</v>
      </c>
      <c r="M48" s="8">
        <v>0</v>
      </c>
      <c r="N48" s="8">
        <v>0</v>
      </c>
      <c r="O48" s="8">
        <v>0</v>
      </c>
      <c r="P48" s="33">
        <v>0</v>
      </c>
      <c r="Q48" s="7">
        <v>0</v>
      </c>
      <c r="R48" s="8">
        <v>0</v>
      </c>
      <c r="S48" s="33">
        <f t="shared" si="0"/>
        <v>0</v>
      </c>
      <c r="T48" s="7">
        <f t="shared" si="1"/>
        <v>0</v>
      </c>
      <c r="U48" s="35">
        <f t="shared" si="2"/>
        <v>0</v>
      </c>
      <c r="V48" s="42"/>
    </row>
    <row r="49" spans="1:22" ht="38.25">
      <c r="A49" s="17" t="s">
        <v>82</v>
      </c>
      <c r="B49" s="21" t="s">
        <v>83</v>
      </c>
      <c r="C49" s="18" t="s">
        <v>84</v>
      </c>
      <c r="D49" s="29">
        <v>0</v>
      </c>
      <c r="E49" s="8">
        <v>0</v>
      </c>
      <c r="F49" s="26">
        <v>0</v>
      </c>
      <c r="G49" s="30">
        <v>0</v>
      </c>
      <c r="H49" s="33">
        <v>0</v>
      </c>
      <c r="I49" s="7">
        <v>0</v>
      </c>
      <c r="J49" s="8">
        <v>0</v>
      </c>
      <c r="K49" s="8">
        <v>0</v>
      </c>
      <c r="L49" s="8">
        <v>0</v>
      </c>
      <c r="M49" s="8">
        <v>0</v>
      </c>
      <c r="N49" s="8">
        <v>0</v>
      </c>
      <c r="O49" s="8">
        <v>0</v>
      </c>
      <c r="P49" s="33">
        <v>0</v>
      </c>
      <c r="Q49" s="7">
        <v>0</v>
      </c>
      <c r="R49" s="8">
        <v>0</v>
      </c>
      <c r="S49" s="33">
        <f t="shared" si="0"/>
        <v>0</v>
      </c>
      <c r="T49" s="7">
        <f t="shared" si="1"/>
        <v>0</v>
      </c>
      <c r="U49" s="35">
        <f t="shared" si="2"/>
        <v>0</v>
      </c>
      <c r="V49" s="42"/>
    </row>
    <row r="50" spans="1:22" ht="51">
      <c r="A50" s="18" t="s">
        <v>85</v>
      </c>
      <c r="B50" s="31" t="s">
        <v>86</v>
      </c>
      <c r="C50" s="18" t="s">
        <v>87</v>
      </c>
      <c r="D50" s="29">
        <v>0.53</v>
      </c>
      <c r="E50" s="8">
        <v>0</v>
      </c>
      <c r="F50" s="26">
        <v>0.53</v>
      </c>
      <c r="G50" s="30">
        <v>0.53</v>
      </c>
      <c r="H50" s="33">
        <v>0</v>
      </c>
      <c r="I50" s="7">
        <v>0</v>
      </c>
      <c r="J50" s="8">
        <v>0</v>
      </c>
      <c r="K50" s="8">
        <v>0</v>
      </c>
      <c r="L50" s="8">
        <v>0</v>
      </c>
      <c r="M50" s="8">
        <v>0</v>
      </c>
      <c r="N50" s="8">
        <v>0</v>
      </c>
      <c r="O50" s="8">
        <v>0</v>
      </c>
      <c r="P50" s="33">
        <v>0</v>
      </c>
      <c r="Q50" s="7">
        <v>0</v>
      </c>
      <c r="R50" s="8">
        <v>0</v>
      </c>
      <c r="S50" s="33">
        <f t="shared" si="0"/>
        <v>0.53</v>
      </c>
      <c r="T50" s="7">
        <f t="shared" si="1"/>
        <v>0</v>
      </c>
      <c r="U50" s="35">
        <f t="shared" si="2"/>
        <v>0</v>
      </c>
      <c r="V50" s="42"/>
    </row>
    <row r="51" spans="1:22" ht="38.25">
      <c r="A51" s="18" t="s">
        <v>88</v>
      </c>
      <c r="B51" s="31" t="s">
        <v>89</v>
      </c>
      <c r="C51" s="18" t="s">
        <v>90</v>
      </c>
      <c r="D51" s="29">
        <v>0.53</v>
      </c>
      <c r="E51" s="8">
        <v>0</v>
      </c>
      <c r="F51" s="26">
        <v>0.53</v>
      </c>
      <c r="G51" s="30">
        <v>0.53</v>
      </c>
      <c r="H51" s="33">
        <v>0</v>
      </c>
      <c r="I51" s="7">
        <v>0</v>
      </c>
      <c r="J51" s="8">
        <v>0</v>
      </c>
      <c r="K51" s="8">
        <v>0</v>
      </c>
      <c r="L51" s="8">
        <v>0</v>
      </c>
      <c r="M51" s="8">
        <v>0</v>
      </c>
      <c r="N51" s="8">
        <v>0</v>
      </c>
      <c r="O51" s="8">
        <v>0</v>
      </c>
      <c r="P51" s="33">
        <v>0</v>
      </c>
      <c r="Q51" s="7">
        <v>0</v>
      </c>
      <c r="R51" s="8">
        <v>0</v>
      </c>
      <c r="S51" s="33">
        <f t="shared" si="0"/>
        <v>0.53</v>
      </c>
      <c r="T51" s="7">
        <f t="shared" si="1"/>
        <v>0</v>
      </c>
      <c r="U51" s="35">
        <f t="shared" si="2"/>
        <v>0</v>
      </c>
      <c r="V51" s="42"/>
    </row>
    <row r="52" spans="1:22" ht="38.25">
      <c r="A52" s="18" t="s">
        <v>91</v>
      </c>
      <c r="B52" s="31" t="s">
        <v>92</v>
      </c>
      <c r="C52" s="18" t="s">
        <v>93</v>
      </c>
      <c r="D52" s="29">
        <v>0.53</v>
      </c>
      <c r="E52" s="8">
        <v>0</v>
      </c>
      <c r="F52" s="26">
        <v>0.53</v>
      </c>
      <c r="G52" s="30">
        <v>0.53</v>
      </c>
      <c r="H52" s="33">
        <v>0</v>
      </c>
      <c r="I52" s="7">
        <v>0</v>
      </c>
      <c r="J52" s="8">
        <v>0</v>
      </c>
      <c r="K52" s="8">
        <v>0</v>
      </c>
      <c r="L52" s="8">
        <v>0</v>
      </c>
      <c r="M52" s="8">
        <v>0</v>
      </c>
      <c r="N52" s="8">
        <v>0</v>
      </c>
      <c r="O52" s="8">
        <v>0</v>
      </c>
      <c r="P52" s="33">
        <v>0</v>
      </c>
      <c r="Q52" s="7">
        <v>0</v>
      </c>
      <c r="R52" s="8">
        <v>0</v>
      </c>
      <c r="S52" s="33">
        <f t="shared" si="0"/>
        <v>0.53</v>
      </c>
      <c r="T52" s="7">
        <f t="shared" si="1"/>
        <v>0</v>
      </c>
      <c r="U52" s="35">
        <f t="shared" si="2"/>
        <v>0</v>
      </c>
      <c r="V52" s="42"/>
    </row>
    <row r="53" spans="1:22" ht="38.25">
      <c r="A53" s="18" t="s">
        <v>94</v>
      </c>
      <c r="B53" s="31" t="s">
        <v>95</v>
      </c>
      <c r="C53" s="18" t="s">
        <v>96</v>
      </c>
      <c r="D53" s="29">
        <v>0.53</v>
      </c>
      <c r="E53" s="8">
        <v>0</v>
      </c>
      <c r="F53" s="26">
        <v>0.53</v>
      </c>
      <c r="G53" s="29">
        <v>0.53</v>
      </c>
      <c r="H53" s="33">
        <v>0</v>
      </c>
      <c r="I53" s="7">
        <v>0</v>
      </c>
      <c r="J53" s="8">
        <v>0</v>
      </c>
      <c r="K53" s="8">
        <v>0</v>
      </c>
      <c r="L53" s="8">
        <v>0</v>
      </c>
      <c r="M53" s="8">
        <v>0</v>
      </c>
      <c r="N53" s="8">
        <v>0</v>
      </c>
      <c r="O53" s="8">
        <v>0</v>
      </c>
      <c r="P53" s="33">
        <v>0</v>
      </c>
      <c r="Q53" s="7">
        <v>0</v>
      </c>
      <c r="R53" s="8">
        <v>0</v>
      </c>
      <c r="S53" s="33">
        <f t="shared" si="0"/>
        <v>0.53</v>
      </c>
      <c r="T53" s="7">
        <f t="shared" si="1"/>
        <v>0</v>
      </c>
      <c r="U53" s="35">
        <f t="shared" si="2"/>
        <v>0</v>
      </c>
      <c r="V53" s="42"/>
    </row>
    <row r="54" spans="1:22" ht="38.25">
      <c r="A54" s="18" t="s">
        <v>97</v>
      </c>
      <c r="B54" s="31" t="s">
        <v>98</v>
      </c>
      <c r="C54" s="18" t="s">
        <v>99</v>
      </c>
      <c r="D54" s="29">
        <v>0.72</v>
      </c>
      <c r="E54" s="8">
        <v>0</v>
      </c>
      <c r="F54" s="26">
        <v>0.72</v>
      </c>
      <c r="G54" s="30">
        <v>0.72</v>
      </c>
      <c r="H54" s="33">
        <v>0</v>
      </c>
      <c r="I54" s="7">
        <v>0</v>
      </c>
      <c r="J54" s="8">
        <v>0</v>
      </c>
      <c r="K54" s="8">
        <v>0</v>
      </c>
      <c r="L54" s="8">
        <v>0</v>
      </c>
      <c r="M54" s="8">
        <v>0</v>
      </c>
      <c r="N54" s="8">
        <v>0</v>
      </c>
      <c r="O54" s="8">
        <v>0</v>
      </c>
      <c r="P54" s="33">
        <v>0</v>
      </c>
      <c r="Q54" s="7">
        <v>0</v>
      </c>
      <c r="R54" s="8">
        <v>0</v>
      </c>
      <c r="S54" s="33">
        <f t="shared" si="0"/>
        <v>0.72</v>
      </c>
      <c r="T54" s="7">
        <f t="shared" si="1"/>
        <v>0</v>
      </c>
      <c r="U54" s="35">
        <f t="shared" si="2"/>
        <v>0</v>
      </c>
      <c r="V54" s="42"/>
    </row>
    <row r="55" spans="1:22" ht="38.25">
      <c r="A55" s="18" t="s">
        <v>100</v>
      </c>
      <c r="B55" s="31" t="s">
        <v>101</v>
      </c>
      <c r="C55" s="18" t="s">
        <v>102</v>
      </c>
      <c r="D55" s="29">
        <v>0.47</v>
      </c>
      <c r="E55" s="8">
        <v>0</v>
      </c>
      <c r="F55" s="26">
        <v>0.47</v>
      </c>
      <c r="G55" s="29">
        <v>0.47</v>
      </c>
      <c r="H55" s="33">
        <v>0</v>
      </c>
      <c r="I55" s="7">
        <v>0</v>
      </c>
      <c r="J55" s="8">
        <v>0</v>
      </c>
      <c r="K55" s="8">
        <v>0</v>
      </c>
      <c r="L55" s="8">
        <v>0</v>
      </c>
      <c r="M55" s="8">
        <v>0</v>
      </c>
      <c r="N55" s="8">
        <v>0</v>
      </c>
      <c r="O55" s="8">
        <v>0</v>
      </c>
      <c r="P55" s="33">
        <v>0</v>
      </c>
      <c r="Q55" s="7">
        <v>0</v>
      </c>
      <c r="R55" s="8">
        <v>0</v>
      </c>
      <c r="S55" s="33">
        <f t="shared" si="0"/>
        <v>0.47</v>
      </c>
      <c r="T55" s="7">
        <f t="shared" si="1"/>
        <v>0</v>
      </c>
      <c r="U55" s="35">
        <f t="shared" si="2"/>
        <v>0</v>
      </c>
      <c r="V55" s="42"/>
    </row>
    <row r="56" spans="1:22" ht="38.25">
      <c r="A56" s="18" t="s">
        <v>103</v>
      </c>
      <c r="B56" s="31" t="s">
        <v>104</v>
      </c>
      <c r="C56" s="18" t="s">
        <v>105</v>
      </c>
      <c r="D56" s="29">
        <v>0.64</v>
      </c>
      <c r="E56" s="8">
        <v>0</v>
      </c>
      <c r="F56" s="26">
        <v>0.64</v>
      </c>
      <c r="G56" s="30">
        <v>0.64</v>
      </c>
      <c r="H56" s="33">
        <v>0</v>
      </c>
      <c r="I56" s="7">
        <v>0</v>
      </c>
      <c r="J56" s="8">
        <v>0</v>
      </c>
      <c r="K56" s="8">
        <v>0</v>
      </c>
      <c r="L56" s="8">
        <v>0</v>
      </c>
      <c r="M56" s="8">
        <v>0</v>
      </c>
      <c r="N56" s="8">
        <v>0</v>
      </c>
      <c r="O56" s="8">
        <v>0</v>
      </c>
      <c r="P56" s="33">
        <v>0</v>
      </c>
      <c r="Q56" s="7">
        <v>0</v>
      </c>
      <c r="R56" s="8">
        <v>0</v>
      </c>
      <c r="S56" s="33">
        <f t="shared" si="0"/>
        <v>0.64</v>
      </c>
      <c r="T56" s="7">
        <f t="shared" si="1"/>
        <v>0</v>
      </c>
      <c r="U56" s="35">
        <f t="shared" si="2"/>
        <v>0</v>
      </c>
      <c r="V56" s="42"/>
    </row>
    <row r="57" spans="1:22" ht="38.25">
      <c r="A57" s="18" t="s">
        <v>106</v>
      </c>
      <c r="B57" s="31" t="s">
        <v>107</v>
      </c>
      <c r="C57" s="18" t="s">
        <v>108</v>
      </c>
      <c r="D57" s="29">
        <v>0.47</v>
      </c>
      <c r="E57" s="8">
        <v>0</v>
      </c>
      <c r="F57" s="26">
        <v>0.47</v>
      </c>
      <c r="G57" s="30">
        <v>0.47</v>
      </c>
      <c r="H57" s="33">
        <v>0</v>
      </c>
      <c r="I57" s="7">
        <v>0</v>
      </c>
      <c r="J57" s="8">
        <v>0</v>
      </c>
      <c r="K57" s="8">
        <v>0</v>
      </c>
      <c r="L57" s="8">
        <v>0</v>
      </c>
      <c r="M57" s="8">
        <v>0</v>
      </c>
      <c r="N57" s="8">
        <v>0</v>
      </c>
      <c r="O57" s="8">
        <v>0</v>
      </c>
      <c r="P57" s="33">
        <v>0</v>
      </c>
      <c r="Q57" s="7">
        <v>0</v>
      </c>
      <c r="R57" s="8">
        <v>0</v>
      </c>
      <c r="S57" s="33">
        <f t="shared" si="0"/>
        <v>0.47</v>
      </c>
      <c r="T57" s="7">
        <f t="shared" si="1"/>
        <v>0</v>
      </c>
      <c r="U57" s="35">
        <f t="shared" si="2"/>
        <v>0</v>
      </c>
      <c r="V57" s="42"/>
    </row>
    <row r="58" spans="1:22" ht="38.25">
      <c r="A58" s="18" t="s">
        <v>109</v>
      </c>
      <c r="B58" s="31" t="s">
        <v>110</v>
      </c>
      <c r="C58" s="18" t="s">
        <v>111</v>
      </c>
      <c r="D58" s="29">
        <v>0.3</v>
      </c>
      <c r="E58" s="8">
        <v>0</v>
      </c>
      <c r="F58" s="26">
        <v>0.3</v>
      </c>
      <c r="G58" s="30">
        <v>0.3</v>
      </c>
      <c r="H58" s="33">
        <v>0</v>
      </c>
      <c r="I58" s="7">
        <v>0</v>
      </c>
      <c r="J58" s="8">
        <v>0</v>
      </c>
      <c r="K58" s="8">
        <v>0</v>
      </c>
      <c r="L58" s="8">
        <v>0</v>
      </c>
      <c r="M58" s="8">
        <v>0</v>
      </c>
      <c r="N58" s="8">
        <v>0</v>
      </c>
      <c r="O58" s="8">
        <v>0</v>
      </c>
      <c r="P58" s="33">
        <v>0</v>
      </c>
      <c r="Q58" s="7">
        <v>0</v>
      </c>
      <c r="R58" s="8">
        <v>0</v>
      </c>
      <c r="S58" s="33">
        <f t="shared" si="0"/>
        <v>0.3</v>
      </c>
      <c r="T58" s="7">
        <f t="shared" si="1"/>
        <v>0</v>
      </c>
      <c r="U58" s="35">
        <f t="shared" si="2"/>
        <v>0</v>
      </c>
      <c r="V58" s="42"/>
    </row>
    <row r="59" spans="1:22" ht="38.25">
      <c r="A59" s="18" t="s">
        <v>112</v>
      </c>
      <c r="B59" s="31" t="s">
        <v>113</v>
      </c>
      <c r="C59" s="18" t="s">
        <v>114</v>
      </c>
      <c r="D59" s="29">
        <v>0.47</v>
      </c>
      <c r="E59" s="8">
        <v>0</v>
      </c>
      <c r="F59" s="26">
        <v>0.47</v>
      </c>
      <c r="G59" s="30">
        <v>0.47</v>
      </c>
      <c r="H59" s="33">
        <v>0</v>
      </c>
      <c r="I59" s="7">
        <v>0</v>
      </c>
      <c r="J59" s="8">
        <v>0</v>
      </c>
      <c r="K59" s="8">
        <v>0</v>
      </c>
      <c r="L59" s="8">
        <v>0</v>
      </c>
      <c r="M59" s="8">
        <v>0</v>
      </c>
      <c r="N59" s="8">
        <v>0</v>
      </c>
      <c r="O59" s="8">
        <v>0</v>
      </c>
      <c r="P59" s="33">
        <v>0</v>
      </c>
      <c r="Q59" s="7">
        <v>0</v>
      </c>
      <c r="R59" s="8">
        <v>0</v>
      </c>
      <c r="S59" s="33">
        <f t="shared" si="0"/>
        <v>0.47</v>
      </c>
      <c r="T59" s="7">
        <f t="shared" si="1"/>
        <v>0</v>
      </c>
      <c r="U59" s="35">
        <f t="shared" si="2"/>
        <v>0</v>
      </c>
      <c r="V59" s="42"/>
    </row>
    <row r="60" spans="1:22" ht="38.25">
      <c r="A60" s="18" t="s">
        <v>115</v>
      </c>
      <c r="B60" s="31" t="s">
        <v>116</v>
      </c>
      <c r="C60" s="18" t="s">
        <v>117</v>
      </c>
      <c r="D60" s="29">
        <v>0.47</v>
      </c>
      <c r="E60" s="8">
        <v>0</v>
      </c>
      <c r="F60" s="26">
        <v>0.47</v>
      </c>
      <c r="G60" s="30">
        <v>0.47</v>
      </c>
      <c r="H60" s="33">
        <v>0</v>
      </c>
      <c r="I60" s="7">
        <v>0</v>
      </c>
      <c r="J60" s="8">
        <v>0</v>
      </c>
      <c r="K60" s="8">
        <v>0</v>
      </c>
      <c r="L60" s="8">
        <v>0</v>
      </c>
      <c r="M60" s="8">
        <v>0</v>
      </c>
      <c r="N60" s="8">
        <v>0</v>
      </c>
      <c r="O60" s="8">
        <v>0</v>
      </c>
      <c r="P60" s="33">
        <v>0</v>
      </c>
      <c r="Q60" s="7">
        <v>0</v>
      </c>
      <c r="R60" s="8">
        <v>0</v>
      </c>
      <c r="S60" s="33">
        <f t="shared" si="0"/>
        <v>0.47</v>
      </c>
      <c r="T60" s="7">
        <f t="shared" si="1"/>
        <v>0</v>
      </c>
      <c r="U60" s="35">
        <f t="shared" si="2"/>
        <v>0</v>
      </c>
      <c r="V60" s="42"/>
    </row>
    <row r="61" spans="1:22" ht="38.25">
      <c r="A61" s="18" t="s">
        <v>118</v>
      </c>
      <c r="B61" s="31" t="s">
        <v>119</v>
      </c>
      <c r="C61" s="18" t="s">
        <v>120</v>
      </c>
      <c r="D61" s="29">
        <v>0.54</v>
      </c>
      <c r="E61" s="8">
        <v>0</v>
      </c>
      <c r="F61" s="26">
        <v>0.54</v>
      </c>
      <c r="G61" s="30">
        <v>0.54</v>
      </c>
      <c r="H61" s="33">
        <v>0</v>
      </c>
      <c r="I61" s="7">
        <v>0</v>
      </c>
      <c r="J61" s="8">
        <v>0</v>
      </c>
      <c r="K61" s="8">
        <v>0</v>
      </c>
      <c r="L61" s="8">
        <v>0</v>
      </c>
      <c r="M61" s="8">
        <v>0</v>
      </c>
      <c r="N61" s="8">
        <v>0</v>
      </c>
      <c r="O61" s="8">
        <v>0</v>
      </c>
      <c r="P61" s="33">
        <v>0</v>
      </c>
      <c r="Q61" s="7">
        <v>0</v>
      </c>
      <c r="R61" s="8">
        <v>0</v>
      </c>
      <c r="S61" s="33">
        <f t="shared" si="0"/>
        <v>0.54</v>
      </c>
      <c r="T61" s="7">
        <f t="shared" si="1"/>
        <v>0</v>
      </c>
      <c r="U61" s="35">
        <f t="shared" si="2"/>
        <v>0</v>
      </c>
      <c r="V61" s="42"/>
    </row>
    <row r="62" spans="1:22" ht="38.25">
      <c r="A62" s="18" t="s">
        <v>121</v>
      </c>
      <c r="B62" s="31" t="s">
        <v>122</v>
      </c>
      <c r="C62" s="18" t="s">
        <v>123</v>
      </c>
      <c r="D62" s="29">
        <v>0.54</v>
      </c>
      <c r="E62" s="8">
        <v>0</v>
      </c>
      <c r="F62" s="26">
        <v>0.54</v>
      </c>
      <c r="G62" s="30">
        <v>0.54</v>
      </c>
      <c r="H62" s="33">
        <v>0</v>
      </c>
      <c r="I62" s="7">
        <v>0</v>
      </c>
      <c r="J62" s="8">
        <v>0</v>
      </c>
      <c r="K62" s="8">
        <v>0</v>
      </c>
      <c r="L62" s="8">
        <v>0</v>
      </c>
      <c r="M62" s="8">
        <v>0</v>
      </c>
      <c r="N62" s="8">
        <v>0</v>
      </c>
      <c r="O62" s="8">
        <v>0</v>
      </c>
      <c r="P62" s="33">
        <v>0</v>
      </c>
      <c r="Q62" s="7">
        <v>0</v>
      </c>
      <c r="R62" s="8">
        <v>0</v>
      </c>
      <c r="S62" s="33">
        <f t="shared" si="0"/>
        <v>0.54</v>
      </c>
      <c r="T62" s="7">
        <f t="shared" si="1"/>
        <v>0</v>
      </c>
      <c r="U62" s="35">
        <f t="shared" si="2"/>
        <v>0</v>
      </c>
      <c r="V62" s="42"/>
    </row>
    <row r="63" spans="1:22">
      <c r="A63" s="20"/>
      <c r="B63" s="21"/>
      <c r="C63" s="21"/>
      <c r="D63" s="29">
        <v>0</v>
      </c>
      <c r="E63" s="8"/>
      <c r="F63" s="26">
        <v>0</v>
      </c>
      <c r="G63" s="30">
        <v>0</v>
      </c>
      <c r="H63" s="33">
        <v>0</v>
      </c>
      <c r="I63" s="7">
        <v>0</v>
      </c>
      <c r="J63" s="8">
        <v>0</v>
      </c>
      <c r="K63" s="8">
        <v>0</v>
      </c>
      <c r="L63" s="8">
        <v>0</v>
      </c>
      <c r="M63" s="8">
        <v>0</v>
      </c>
      <c r="N63" s="8">
        <v>0</v>
      </c>
      <c r="O63" s="8">
        <v>0</v>
      </c>
      <c r="P63" s="33">
        <v>0</v>
      </c>
      <c r="Q63" s="7">
        <v>0</v>
      </c>
      <c r="R63" s="8">
        <v>0</v>
      </c>
      <c r="S63" s="33">
        <f t="shared" si="0"/>
        <v>0</v>
      </c>
      <c r="T63" s="7">
        <f t="shared" si="1"/>
        <v>0</v>
      </c>
      <c r="U63" s="35">
        <f t="shared" si="2"/>
        <v>0</v>
      </c>
      <c r="V63" s="42"/>
    </row>
    <row r="64" spans="1:22" ht="63.75">
      <c r="A64" s="17" t="s">
        <v>124</v>
      </c>
      <c r="B64" s="18" t="s">
        <v>125</v>
      </c>
      <c r="C64" s="18" t="s">
        <v>20</v>
      </c>
      <c r="D64" s="29">
        <v>0</v>
      </c>
      <c r="E64" s="7">
        <v>0</v>
      </c>
      <c r="F64" s="26">
        <v>0</v>
      </c>
      <c r="G64" s="30">
        <v>0</v>
      </c>
      <c r="H64" s="33">
        <v>0</v>
      </c>
      <c r="I64" s="7">
        <v>0</v>
      </c>
      <c r="J64" s="8">
        <v>0</v>
      </c>
      <c r="K64" s="8">
        <v>0</v>
      </c>
      <c r="L64" s="8">
        <v>0</v>
      </c>
      <c r="M64" s="8">
        <v>0</v>
      </c>
      <c r="N64" s="8">
        <v>0</v>
      </c>
      <c r="O64" s="8">
        <v>0</v>
      </c>
      <c r="P64" s="33">
        <v>0</v>
      </c>
      <c r="Q64" s="7">
        <v>0</v>
      </c>
      <c r="R64" s="8">
        <v>0</v>
      </c>
      <c r="S64" s="33">
        <f t="shared" si="0"/>
        <v>0</v>
      </c>
      <c r="T64" s="7">
        <f t="shared" si="1"/>
        <v>0</v>
      </c>
      <c r="U64" s="35">
        <f t="shared" si="2"/>
        <v>0</v>
      </c>
      <c r="V64" s="42"/>
    </row>
    <row r="65" spans="1:22" ht="51">
      <c r="A65" s="17" t="s">
        <v>126</v>
      </c>
      <c r="B65" s="18" t="s">
        <v>127</v>
      </c>
      <c r="C65" s="18" t="s">
        <v>20</v>
      </c>
      <c r="D65" s="29">
        <v>53.88</v>
      </c>
      <c r="E65" s="7">
        <v>5.46</v>
      </c>
      <c r="F65" s="26">
        <v>48.42</v>
      </c>
      <c r="G65" s="30">
        <v>48.42</v>
      </c>
      <c r="H65" s="33">
        <v>0</v>
      </c>
      <c r="I65" s="7">
        <v>0</v>
      </c>
      <c r="J65" s="8">
        <v>0</v>
      </c>
      <c r="K65" s="8">
        <v>0</v>
      </c>
      <c r="L65" s="8">
        <v>0</v>
      </c>
      <c r="M65" s="8">
        <v>0</v>
      </c>
      <c r="N65" s="8">
        <v>0</v>
      </c>
      <c r="O65" s="8">
        <v>0</v>
      </c>
      <c r="P65" s="33">
        <v>0</v>
      </c>
      <c r="Q65" s="7">
        <v>0</v>
      </c>
      <c r="R65" s="8">
        <v>0</v>
      </c>
      <c r="S65" s="33">
        <f t="shared" si="0"/>
        <v>48.42</v>
      </c>
      <c r="T65" s="7">
        <f t="shared" si="1"/>
        <v>0</v>
      </c>
      <c r="U65" s="35">
        <f t="shared" si="2"/>
        <v>0</v>
      </c>
      <c r="V65" s="42"/>
    </row>
    <row r="66" spans="1:22" ht="38.25">
      <c r="A66" s="17" t="s">
        <v>128</v>
      </c>
      <c r="B66" s="18" t="s">
        <v>129</v>
      </c>
      <c r="C66" s="18" t="s">
        <v>20</v>
      </c>
      <c r="D66" s="29">
        <v>53.88</v>
      </c>
      <c r="E66" s="7">
        <v>5.46</v>
      </c>
      <c r="F66" s="26">
        <v>48.42</v>
      </c>
      <c r="G66" s="30">
        <v>48.42</v>
      </c>
      <c r="H66" s="33">
        <v>0</v>
      </c>
      <c r="I66" s="7">
        <v>0</v>
      </c>
      <c r="J66" s="8">
        <v>0</v>
      </c>
      <c r="K66" s="8">
        <v>0</v>
      </c>
      <c r="L66" s="8">
        <v>0</v>
      </c>
      <c r="M66" s="8">
        <v>0</v>
      </c>
      <c r="N66" s="8">
        <v>0</v>
      </c>
      <c r="O66" s="8">
        <v>0</v>
      </c>
      <c r="P66" s="33">
        <v>0</v>
      </c>
      <c r="Q66" s="7">
        <v>0</v>
      </c>
      <c r="R66" s="8">
        <v>0</v>
      </c>
      <c r="S66" s="33">
        <f t="shared" si="0"/>
        <v>48.42</v>
      </c>
      <c r="T66" s="7">
        <f t="shared" si="1"/>
        <v>0</v>
      </c>
      <c r="U66" s="35">
        <f t="shared" si="2"/>
        <v>0</v>
      </c>
      <c r="V66" s="42"/>
    </row>
    <row r="67" spans="1:22" ht="76.5">
      <c r="A67" s="21" t="s">
        <v>130</v>
      </c>
      <c r="B67" s="21" t="s">
        <v>131</v>
      </c>
      <c r="C67" s="18" t="s">
        <v>132</v>
      </c>
      <c r="D67" s="29">
        <v>5.46</v>
      </c>
      <c r="E67" s="8">
        <v>5.46</v>
      </c>
      <c r="F67" s="26">
        <v>0</v>
      </c>
      <c r="G67" s="29">
        <v>0</v>
      </c>
      <c r="H67" s="33">
        <v>0</v>
      </c>
      <c r="I67" s="7">
        <v>0</v>
      </c>
      <c r="J67" s="8">
        <v>0</v>
      </c>
      <c r="K67" s="8">
        <v>0</v>
      </c>
      <c r="L67" s="8">
        <v>0</v>
      </c>
      <c r="M67" s="8">
        <v>0</v>
      </c>
      <c r="N67" s="8">
        <v>0</v>
      </c>
      <c r="O67" s="8">
        <v>0</v>
      </c>
      <c r="P67" s="33">
        <v>0</v>
      </c>
      <c r="Q67" s="7">
        <v>0</v>
      </c>
      <c r="R67" s="8">
        <v>0</v>
      </c>
      <c r="S67" s="33">
        <f t="shared" si="0"/>
        <v>0</v>
      </c>
      <c r="T67" s="7">
        <f t="shared" si="1"/>
        <v>0</v>
      </c>
      <c r="U67" s="35">
        <f t="shared" si="2"/>
        <v>0</v>
      </c>
      <c r="V67" s="42"/>
    </row>
    <row r="68" spans="1:22" ht="51">
      <c r="A68" s="21" t="s">
        <v>133</v>
      </c>
      <c r="B68" s="20" t="s">
        <v>134</v>
      </c>
      <c r="C68" s="18" t="s">
        <v>135</v>
      </c>
      <c r="D68" s="29">
        <v>0</v>
      </c>
      <c r="E68" s="8">
        <v>0</v>
      </c>
      <c r="F68" s="26">
        <v>0</v>
      </c>
      <c r="G68" s="29">
        <v>0</v>
      </c>
      <c r="H68" s="33">
        <v>0</v>
      </c>
      <c r="I68" s="7">
        <v>0</v>
      </c>
      <c r="J68" s="8">
        <v>0</v>
      </c>
      <c r="K68" s="8">
        <v>0</v>
      </c>
      <c r="L68" s="8">
        <v>0</v>
      </c>
      <c r="M68" s="8">
        <v>0</v>
      </c>
      <c r="N68" s="8">
        <v>0</v>
      </c>
      <c r="O68" s="8">
        <v>0</v>
      </c>
      <c r="P68" s="33">
        <v>0</v>
      </c>
      <c r="Q68" s="7">
        <v>0</v>
      </c>
      <c r="R68" s="8">
        <v>0</v>
      </c>
      <c r="S68" s="33">
        <f t="shared" si="0"/>
        <v>0</v>
      </c>
      <c r="T68" s="7">
        <f t="shared" si="1"/>
        <v>0</v>
      </c>
      <c r="U68" s="35">
        <f t="shared" si="2"/>
        <v>0</v>
      </c>
      <c r="V68" s="42"/>
    </row>
    <row r="69" spans="1:22" ht="38.25">
      <c r="A69" s="21" t="s">
        <v>136</v>
      </c>
      <c r="B69" s="20" t="s">
        <v>137</v>
      </c>
      <c r="C69" s="18" t="s">
        <v>138</v>
      </c>
      <c r="D69" s="29">
        <v>0</v>
      </c>
      <c r="E69" s="8">
        <v>0</v>
      </c>
      <c r="F69" s="26">
        <v>0</v>
      </c>
      <c r="G69" s="30">
        <v>0</v>
      </c>
      <c r="H69" s="33">
        <v>0</v>
      </c>
      <c r="I69" s="7">
        <v>0</v>
      </c>
      <c r="J69" s="8">
        <v>0</v>
      </c>
      <c r="K69" s="8">
        <v>0</v>
      </c>
      <c r="L69" s="8">
        <v>0</v>
      </c>
      <c r="M69" s="8">
        <v>0</v>
      </c>
      <c r="N69" s="8">
        <v>0</v>
      </c>
      <c r="O69" s="8">
        <v>0</v>
      </c>
      <c r="P69" s="33">
        <v>0</v>
      </c>
      <c r="Q69" s="7">
        <v>0</v>
      </c>
      <c r="R69" s="8">
        <v>0</v>
      </c>
      <c r="S69" s="33">
        <f t="shared" si="0"/>
        <v>0</v>
      </c>
      <c r="T69" s="7">
        <f t="shared" si="1"/>
        <v>0</v>
      </c>
      <c r="U69" s="35">
        <f t="shared" si="2"/>
        <v>0</v>
      </c>
      <c r="V69" s="42"/>
    </row>
    <row r="70" spans="1:22" ht="76.5">
      <c r="A70" s="21" t="s">
        <v>139</v>
      </c>
      <c r="B70" s="20" t="s">
        <v>140</v>
      </c>
      <c r="C70" s="18" t="s">
        <v>141</v>
      </c>
      <c r="D70" s="29">
        <v>0</v>
      </c>
      <c r="E70" s="8">
        <v>0</v>
      </c>
      <c r="F70" s="26">
        <v>0</v>
      </c>
      <c r="G70" s="30">
        <v>0</v>
      </c>
      <c r="H70" s="33">
        <v>0</v>
      </c>
      <c r="I70" s="7">
        <v>0</v>
      </c>
      <c r="J70" s="8">
        <v>0</v>
      </c>
      <c r="K70" s="8">
        <v>0</v>
      </c>
      <c r="L70" s="8">
        <v>0</v>
      </c>
      <c r="M70" s="8">
        <v>0</v>
      </c>
      <c r="N70" s="8">
        <v>0</v>
      </c>
      <c r="O70" s="8">
        <v>0</v>
      </c>
      <c r="P70" s="33">
        <v>0</v>
      </c>
      <c r="Q70" s="7">
        <v>0</v>
      </c>
      <c r="R70" s="8">
        <v>0</v>
      </c>
      <c r="S70" s="33">
        <f t="shared" si="0"/>
        <v>0</v>
      </c>
      <c r="T70" s="7">
        <f t="shared" si="1"/>
        <v>0</v>
      </c>
      <c r="U70" s="35">
        <f t="shared" si="2"/>
        <v>0</v>
      </c>
      <c r="V70" s="42"/>
    </row>
    <row r="71" spans="1:22" ht="51">
      <c r="A71" s="21" t="s">
        <v>142</v>
      </c>
      <c r="B71" s="20" t="s">
        <v>143</v>
      </c>
      <c r="C71" s="18" t="s">
        <v>144</v>
      </c>
      <c r="D71" s="29">
        <v>5.76</v>
      </c>
      <c r="E71" s="8">
        <v>0</v>
      </c>
      <c r="F71" s="26">
        <v>5.76</v>
      </c>
      <c r="G71" s="30">
        <v>5.76</v>
      </c>
      <c r="H71" s="33">
        <v>0</v>
      </c>
      <c r="I71" s="7">
        <v>0</v>
      </c>
      <c r="J71" s="8">
        <v>0</v>
      </c>
      <c r="K71" s="8">
        <v>0</v>
      </c>
      <c r="L71" s="8">
        <v>0</v>
      </c>
      <c r="M71" s="8">
        <v>0</v>
      </c>
      <c r="N71" s="8">
        <v>0</v>
      </c>
      <c r="O71" s="8">
        <v>0</v>
      </c>
      <c r="P71" s="33">
        <v>0</v>
      </c>
      <c r="Q71" s="7">
        <v>0</v>
      </c>
      <c r="R71" s="8">
        <v>0</v>
      </c>
      <c r="S71" s="33">
        <f t="shared" si="0"/>
        <v>5.76</v>
      </c>
      <c r="T71" s="7">
        <f t="shared" si="1"/>
        <v>0</v>
      </c>
      <c r="U71" s="35">
        <f t="shared" si="2"/>
        <v>0</v>
      </c>
      <c r="V71" s="42"/>
    </row>
    <row r="72" spans="1:22" ht="51">
      <c r="A72" s="21" t="s">
        <v>145</v>
      </c>
      <c r="B72" s="20" t="s">
        <v>146</v>
      </c>
      <c r="C72" s="18" t="s">
        <v>147</v>
      </c>
      <c r="D72" s="29">
        <v>2.88</v>
      </c>
      <c r="E72" s="8">
        <v>0</v>
      </c>
      <c r="F72" s="26">
        <v>2.88</v>
      </c>
      <c r="G72" s="30">
        <v>2.88</v>
      </c>
      <c r="H72" s="33">
        <v>0</v>
      </c>
      <c r="I72" s="7">
        <v>0</v>
      </c>
      <c r="J72" s="8">
        <v>0</v>
      </c>
      <c r="K72" s="8">
        <v>0</v>
      </c>
      <c r="L72" s="8">
        <v>0</v>
      </c>
      <c r="M72" s="8">
        <v>0</v>
      </c>
      <c r="N72" s="8">
        <v>0</v>
      </c>
      <c r="O72" s="8">
        <v>0</v>
      </c>
      <c r="P72" s="33">
        <v>0</v>
      </c>
      <c r="Q72" s="7">
        <v>0</v>
      </c>
      <c r="R72" s="8">
        <v>0</v>
      </c>
      <c r="S72" s="33">
        <f t="shared" si="0"/>
        <v>2.88</v>
      </c>
      <c r="T72" s="7">
        <f t="shared" si="1"/>
        <v>0</v>
      </c>
      <c r="U72" s="35">
        <f t="shared" si="2"/>
        <v>0</v>
      </c>
      <c r="V72" s="42"/>
    </row>
    <row r="73" spans="1:22" ht="38.25">
      <c r="A73" s="21" t="s">
        <v>148</v>
      </c>
      <c r="B73" s="20" t="s">
        <v>149</v>
      </c>
      <c r="C73" s="18" t="s">
        <v>150</v>
      </c>
      <c r="D73" s="29">
        <v>1.95</v>
      </c>
      <c r="E73" s="8">
        <v>0</v>
      </c>
      <c r="F73" s="26">
        <v>1.95</v>
      </c>
      <c r="G73" s="30">
        <v>1.95</v>
      </c>
      <c r="H73" s="33">
        <v>0</v>
      </c>
      <c r="I73" s="7">
        <v>0</v>
      </c>
      <c r="J73" s="8">
        <v>0</v>
      </c>
      <c r="K73" s="8">
        <v>0</v>
      </c>
      <c r="L73" s="8">
        <v>0</v>
      </c>
      <c r="M73" s="8">
        <v>0</v>
      </c>
      <c r="N73" s="8">
        <v>0</v>
      </c>
      <c r="O73" s="8">
        <v>0</v>
      </c>
      <c r="P73" s="33">
        <v>0</v>
      </c>
      <c r="Q73" s="7">
        <v>0</v>
      </c>
      <c r="R73" s="8">
        <v>0</v>
      </c>
      <c r="S73" s="33">
        <f t="shared" si="0"/>
        <v>1.95</v>
      </c>
      <c r="T73" s="7">
        <f t="shared" si="1"/>
        <v>0</v>
      </c>
      <c r="U73" s="35">
        <f t="shared" si="2"/>
        <v>0</v>
      </c>
      <c r="V73" s="42"/>
    </row>
    <row r="74" spans="1:22" ht="63.75">
      <c r="A74" s="21" t="s">
        <v>151</v>
      </c>
      <c r="B74" s="20" t="s">
        <v>152</v>
      </c>
      <c r="C74" s="18" t="s">
        <v>153</v>
      </c>
      <c r="D74" s="29">
        <v>2.33</v>
      </c>
      <c r="E74" s="8">
        <v>0</v>
      </c>
      <c r="F74" s="26">
        <v>2.33</v>
      </c>
      <c r="G74" s="30">
        <v>2.33</v>
      </c>
      <c r="H74" s="33">
        <v>0</v>
      </c>
      <c r="I74" s="7">
        <v>0</v>
      </c>
      <c r="J74" s="8">
        <v>0</v>
      </c>
      <c r="K74" s="8">
        <v>0</v>
      </c>
      <c r="L74" s="8">
        <v>0</v>
      </c>
      <c r="M74" s="8">
        <v>0</v>
      </c>
      <c r="N74" s="8">
        <v>0</v>
      </c>
      <c r="O74" s="8">
        <v>0</v>
      </c>
      <c r="P74" s="33">
        <v>0</v>
      </c>
      <c r="Q74" s="7">
        <v>0</v>
      </c>
      <c r="R74" s="8">
        <v>0</v>
      </c>
      <c r="S74" s="33">
        <f t="shared" si="0"/>
        <v>2.33</v>
      </c>
      <c r="T74" s="7">
        <f t="shared" si="1"/>
        <v>0</v>
      </c>
      <c r="U74" s="35">
        <f t="shared" si="2"/>
        <v>0</v>
      </c>
      <c r="V74" s="42"/>
    </row>
    <row r="75" spans="1:22" ht="63.75">
      <c r="A75" s="21" t="s">
        <v>154</v>
      </c>
      <c r="B75" s="20" t="s">
        <v>155</v>
      </c>
      <c r="C75" s="18" t="s">
        <v>156</v>
      </c>
      <c r="D75" s="29">
        <v>15.76</v>
      </c>
      <c r="E75" s="8">
        <v>0</v>
      </c>
      <c r="F75" s="26">
        <v>15.76</v>
      </c>
      <c r="G75" s="30">
        <v>15.76</v>
      </c>
      <c r="H75" s="33">
        <v>0</v>
      </c>
      <c r="I75" s="7">
        <v>0</v>
      </c>
      <c r="J75" s="8">
        <v>0</v>
      </c>
      <c r="K75" s="8">
        <v>0</v>
      </c>
      <c r="L75" s="8">
        <v>0</v>
      </c>
      <c r="M75" s="8">
        <v>0</v>
      </c>
      <c r="N75" s="8">
        <v>0</v>
      </c>
      <c r="O75" s="8">
        <v>0</v>
      </c>
      <c r="P75" s="33">
        <v>0</v>
      </c>
      <c r="Q75" s="7">
        <v>0</v>
      </c>
      <c r="R75" s="8">
        <v>0</v>
      </c>
      <c r="S75" s="33">
        <f t="shared" si="0"/>
        <v>15.76</v>
      </c>
      <c r="T75" s="7">
        <f t="shared" si="1"/>
        <v>0</v>
      </c>
      <c r="U75" s="35">
        <f t="shared" si="2"/>
        <v>0</v>
      </c>
      <c r="V75" s="42"/>
    </row>
    <row r="76" spans="1:22" ht="38.25">
      <c r="A76" s="21" t="s">
        <v>157</v>
      </c>
      <c r="B76" s="20" t="s">
        <v>158</v>
      </c>
      <c r="C76" s="18" t="s">
        <v>159</v>
      </c>
      <c r="D76" s="29">
        <v>6.63</v>
      </c>
      <c r="E76" s="8">
        <v>0</v>
      </c>
      <c r="F76" s="26">
        <v>6.63</v>
      </c>
      <c r="G76" s="30">
        <v>6.63</v>
      </c>
      <c r="H76" s="33">
        <v>0</v>
      </c>
      <c r="I76" s="7">
        <v>0</v>
      </c>
      <c r="J76" s="8">
        <v>0</v>
      </c>
      <c r="K76" s="8">
        <v>0</v>
      </c>
      <c r="L76" s="8">
        <v>0</v>
      </c>
      <c r="M76" s="8">
        <v>0</v>
      </c>
      <c r="N76" s="8">
        <v>0</v>
      </c>
      <c r="O76" s="8">
        <v>0</v>
      </c>
      <c r="P76" s="33">
        <v>0</v>
      </c>
      <c r="Q76" s="7">
        <v>0</v>
      </c>
      <c r="R76" s="8">
        <v>0</v>
      </c>
      <c r="S76" s="33">
        <f t="shared" si="0"/>
        <v>6.63</v>
      </c>
      <c r="T76" s="7">
        <f t="shared" si="1"/>
        <v>0</v>
      </c>
      <c r="U76" s="35">
        <f t="shared" si="2"/>
        <v>0</v>
      </c>
      <c r="V76" s="42"/>
    </row>
    <row r="77" spans="1:22" ht="38.25">
      <c r="A77" s="21" t="s">
        <v>160</v>
      </c>
      <c r="B77" s="20" t="s">
        <v>161</v>
      </c>
      <c r="C77" s="18" t="s">
        <v>162</v>
      </c>
      <c r="D77" s="29">
        <v>4.8099999999999996</v>
      </c>
      <c r="E77" s="8">
        <v>0</v>
      </c>
      <c r="F77" s="26">
        <v>4.8099999999999996</v>
      </c>
      <c r="G77" s="29">
        <v>4.8099999999999996</v>
      </c>
      <c r="H77" s="33">
        <v>0</v>
      </c>
      <c r="I77" s="7">
        <v>0</v>
      </c>
      <c r="J77" s="8">
        <v>0</v>
      </c>
      <c r="K77" s="8">
        <v>0</v>
      </c>
      <c r="L77" s="8">
        <v>0</v>
      </c>
      <c r="M77" s="8">
        <v>0</v>
      </c>
      <c r="N77" s="8">
        <v>0</v>
      </c>
      <c r="O77" s="8">
        <v>0</v>
      </c>
      <c r="P77" s="33">
        <v>0</v>
      </c>
      <c r="Q77" s="7">
        <v>0</v>
      </c>
      <c r="R77" s="8">
        <v>0</v>
      </c>
      <c r="S77" s="33">
        <f t="shared" si="0"/>
        <v>4.8099999999999996</v>
      </c>
      <c r="T77" s="7">
        <f t="shared" si="1"/>
        <v>0</v>
      </c>
      <c r="U77" s="35">
        <f t="shared" si="2"/>
        <v>0</v>
      </c>
      <c r="V77" s="42"/>
    </row>
    <row r="78" spans="1:22" ht="76.5">
      <c r="A78" s="21" t="s">
        <v>163</v>
      </c>
      <c r="B78" s="20" t="s">
        <v>164</v>
      </c>
      <c r="C78" s="18" t="s">
        <v>165</v>
      </c>
      <c r="D78" s="29">
        <v>8.31</v>
      </c>
      <c r="E78" s="8">
        <v>0</v>
      </c>
      <c r="F78" s="26">
        <v>8.31</v>
      </c>
      <c r="G78" s="30">
        <v>8.31</v>
      </c>
      <c r="H78" s="33">
        <v>0</v>
      </c>
      <c r="I78" s="7">
        <v>0</v>
      </c>
      <c r="J78" s="8">
        <v>0</v>
      </c>
      <c r="K78" s="8">
        <v>0</v>
      </c>
      <c r="L78" s="8">
        <v>0</v>
      </c>
      <c r="M78" s="8">
        <v>0</v>
      </c>
      <c r="N78" s="8">
        <v>0</v>
      </c>
      <c r="O78" s="8">
        <v>0</v>
      </c>
      <c r="P78" s="33">
        <v>0</v>
      </c>
      <c r="Q78" s="7">
        <v>0</v>
      </c>
      <c r="R78" s="8">
        <v>0</v>
      </c>
      <c r="S78" s="33">
        <f t="shared" si="0"/>
        <v>8.31</v>
      </c>
      <c r="T78" s="7">
        <f t="shared" si="1"/>
        <v>0</v>
      </c>
      <c r="U78" s="35">
        <f t="shared" si="2"/>
        <v>0</v>
      </c>
      <c r="V78" s="42"/>
    </row>
    <row r="79" spans="1:22" ht="51">
      <c r="A79" s="17" t="s">
        <v>166</v>
      </c>
      <c r="B79" s="18" t="s">
        <v>167</v>
      </c>
      <c r="C79" s="18" t="s">
        <v>20</v>
      </c>
      <c r="D79" s="29">
        <v>0</v>
      </c>
      <c r="E79" s="7">
        <v>0</v>
      </c>
      <c r="F79" s="26">
        <v>0</v>
      </c>
      <c r="G79" s="30">
        <v>0</v>
      </c>
      <c r="H79" s="33">
        <v>0</v>
      </c>
      <c r="I79" s="7">
        <v>0</v>
      </c>
      <c r="J79" s="8">
        <v>0</v>
      </c>
      <c r="K79" s="8">
        <v>0</v>
      </c>
      <c r="L79" s="8">
        <v>0</v>
      </c>
      <c r="M79" s="8">
        <v>0</v>
      </c>
      <c r="N79" s="8">
        <v>0</v>
      </c>
      <c r="O79" s="8">
        <v>0</v>
      </c>
      <c r="P79" s="33">
        <v>0</v>
      </c>
      <c r="Q79" s="7">
        <v>0</v>
      </c>
      <c r="R79" s="8">
        <v>0</v>
      </c>
      <c r="S79" s="33">
        <f t="shared" si="0"/>
        <v>0</v>
      </c>
      <c r="T79" s="7">
        <f t="shared" si="1"/>
        <v>0</v>
      </c>
      <c r="U79" s="35">
        <f t="shared" si="2"/>
        <v>0</v>
      </c>
      <c r="V79" s="42"/>
    </row>
    <row r="80" spans="1:22" ht="38.25">
      <c r="A80" s="17" t="s">
        <v>168</v>
      </c>
      <c r="B80" s="18" t="s">
        <v>169</v>
      </c>
      <c r="C80" s="18" t="s">
        <v>20</v>
      </c>
      <c r="D80" s="29">
        <v>39.42</v>
      </c>
      <c r="E80" s="7">
        <v>0.83</v>
      </c>
      <c r="F80" s="26">
        <v>38.590000000000003</v>
      </c>
      <c r="G80" s="30">
        <v>38.590000000000003</v>
      </c>
      <c r="H80" s="33">
        <v>0.37</v>
      </c>
      <c r="I80" s="7">
        <f>I81</f>
        <v>1.66</v>
      </c>
      <c r="J80" s="8">
        <v>0</v>
      </c>
      <c r="K80" s="8">
        <v>0</v>
      </c>
      <c r="L80" s="8">
        <v>0</v>
      </c>
      <c r="M80" s="8">
        <v>0</v>
      </c>
      <c r="N80" s="8">
        <v>0</v>
      </c>
      <c r="O80" s="8">
        <v>0</v>
      </c>
      <c r="P80" s="33">
        <v>0.37</v>
      </c>
      <c r="Q80" s="7">
        <f>Q81</f>
        <v>1.66</v>
      </c>
      <c r="R80" s="8">
        <v>0</v>
      </c>
      <c r="S80" s="33">
        <f t="shared" ref="S80:S104" si="4">D80-E80-Q80</f>
        <v>36.930000000000007</v>
      </c>
      <c r="T80" s="7">
        <f t="shared" ref="T80:T104" si="5">I80-H80</f>
        <v>1.29</v>
      </c>
      <c r="U80" s="35">
        <v>345</v>
      </c>
      <c r="V80" s="42"/>
    </row>
    <row r="81" spans="1:22" ht="38.25">
      <c r="A81" s="17" t="s">
        <v>170</v>
      </c>
      <c r="B81" s="18" t="s">
        <v>171</v>
      </c>
      <c r="C81" s="18" t="s">
        <v>20</v>
      </c>
      <c r="D81" s="29">
        <v>38.590000000000003</v>
      </c>
      <c r="E81" s="7">
        <v>0</v>
      </c>
      <c r="F81" s="26">
        <v>38.590000000000003</v>
      </c>
      <c r="G81" s="30">
        <v>38.590000000000003</v>
      </c>
      <c r="H81" s="33">
        <v>0.37</v>
      </c>
      <c r="I81" s="7">
        <f>I82</f>
        <v>1.66</v>
      </c>
      <c r="J81" s="8">
        <v>0</v>
      </c>
      <c r="K81" s="8">
        <v>0</v>
      </c>
      <c r="L81" s="8">
        <v>0</v>
      </c>
      <c r="M81" s="8">
        <v>0</v>
      </c>
      <c r="N81" s="8">
        <v>0</v>
      </c>
      <c r="O81" s="8">
        <v>0</v>
      </c>
      <c r="P81" s="33">
        <v>0.37</v>
      </c>
      <c r="Q81" s="7">
        <f>Q82</f>
        <v>1.66</v>
      </c>
      <c r="R81" s="8">
        <v>0</v>
      </c>
      <c r="S81" s="33">
        <f t="shared" si="4"/>
        <v>36.930000000000007</v>
      </c>
      <c r="T81" s="7">
        <f t="shared" si="5"/>
        <v>1.29</v>
      </c>
      <c r="U81" s="35">
        <v>345</v>
      </c>
      <c r="V81" s="42"/>
    </row>
    <row r="82" spans="1:22" ht="51">
      <c r="A82" s="21" t="s">
        <v>172</v>
      </c>
      <c r="B82" s="21" t="s">
        <v>173</v>
      </c>
      <c r="C82" s="21" t="s">
        <v>174</v>
      </c>
      <c r="D82" s="29">
        <v>39.42</v>
      </c>
      <c r="E82" s="8">
        <v>0.83</v>
      </c>
      <c r="F82" s="26">
        <v>38.590000000000003</v>
      </c>
      <c r="G82" s="30">
        <v>38.590000000000003</v>
      </c>
      <c r="H82" s="33">
        <v>0.37</v>
      </c>
      <c r="I82" s="7">
        <v>1.66</v>
      </c>
      <c r="J82" s="8">
        <v>0</v>
      </c>
      <c r="K82" s="8">
        <v>0</v>
      </c>
      <c r="L82" s="8">
        <v>0</v>
      </c>
      <c r="M82" s="8">
        <v>0</v>
      </c>
      <c r="N82" s="8">
        <v>0</v>
      </c>
      <c r="O82" s="8">
        <v>0</v>
      </c>
      <c r="P82" s="33">
        <v>0.37</v>
      </c>
      <c r="Q82" s="7">
        <v>1.66</v>
      </c>
      <c r="R82" s="8">
        <v>0</v>
      </c>
      <c r="S82" s="33">
        <f t="shared" si="4"/>
        <v>36.930000000000007</v>
      </c>
      <c r="T82" s="7">
        <f t="shared" si="5"/>
        <v>1.29</v>
      </c>
      <c r="U82" s="35">
        <v>345</v>
      </c>
      <c r="V82" s="42"/>
    </row>
    <row r="83" spans="1:22" ht="38.25" hidden="1" customHeight="1">
      <c r="A83" s="17" t="s">
        <v>175</v>
      </c>
      <c r="B83" s="18" t="s">
        <v>176</v>
      </c>
      <c r="C83" s="18" t="s">
        <v>20</v>
      </c>
      <c r="D83" s="29">
        <v>0</v>
      </c>
      <c r="E83" s="7">
        <v>0</v>
      </c>
      <c r="F83" s="26">
        <v>0</v>
      </c>
      <c r="G83" s="30">
        <v>0</v>
      </c>
      <c r="H83" s="33">
        <v>0</v>
      </c>
      <c r="I83" s="7">
        <v>0</v>
      </c>
      <c r="J83" s="8">
        <v>0</v>
      </c>
      <c r="K83" s="8">
        <v>0</v>
      </c>
      <c r="L83" s="8">
        <v>0</v>
      </c>
      <c r="M83" s="8">
        <v>0</v>
      </c>
      <c r="N83" s="8">
        <v>0</v>
      </c>
      <c r="O83" s="8">
        <v>0</v>
      </c>
      <c r="P83" s="33">
        <v>0</v>
      </c>
      <c r="Q83" s="7">
        <v>0</v>
      </c>
      <c r="R83" s="8">
        <v>0</v>
      </c>
      <c r="S83" s="33">
        <f t="shared" si="4"/>
        <v>0</v>
      </c>
      <c r="T83" s="7">
        <f t="shared" si="5"/>
        <v>0</v>
      </c>
      <c r="U83" s="35" t="e">
        <f t="shared" ref="U83:U96" si="6">T83/H83*100</f>
        <v>#DIV/0!</v>
      </c>
      <c r="V83" s="42"/>
    </row>
    <row r="84" spans="1:22" ht="38.25" hidden="1" customHeight="1">
      <c r="A84" s="17" t="s">
        <v>177</v>
      </c>
      <c r="B84" s="18" t="s">
        <v>178</v>
      </c>
      <c r="C84" s="18" t="s">
        <v>20</v>
      </c>
      <c r="D84" s="29">
        <v>0</v>
      </c>
      <c r="E84" s="7">
        <v>0</v>
      </c>
      <c r="F84" s="26">
        <v>0</v>
      </c>
      <c r="G84" s="30">
        <v>0</v>
      </c>
      <c r="H84" s="33">
        <v>0</v>
      </c>
      <c r="I84" s="7">
        <v>0</v>
      </c>
      <c r="J84" s="8">
        <v>0</v>
      </c>
      <c r="K84" s="8">
        <v>0</v>
      </c>
      <c r="L84" s="8">
        <v>0</v>
      </c>
      <c r="M84" s="8">
        <v>0</v>
      </c>
      <c r="N84" s="8">
        <v>0</v>
      </c>
      <c r="O84" s="8">
        <v>0</v>
      </c>
      <c r="P84" s="33">
        <v>0</v>
      </c>
      <c r="Q84" s="7">
        <v>0</v>
      </c>
      <c r="R84" s="8">
        <v>0</v>
      </c>
      <c r="S84" s="33">
        <f t="shared" si="4"/>
        <v>0</v>
      </c>
      <c r="T84" s="7">
        <f t="shared" si="5"/>
        <v>0</v>
      </c>
      <c r="U84" s="35" t="e">
        <f t="shared" si="6"/>
        <v>#DIV/0!</v>
      </c>
      <c r="V84" s="42"/>
    </row>
    <row r="85" spans="1:22" ht="38.25" hidden="1" customHeight="1">
      <c r="A85" s="17" t="s">
        <v>179</v>
      </c>
      <c r="B85" s="18" t="s">
        <v>180</v>
      </c>
      <c r="C85" s="18" t="s">
        <v>20</v>
      </c>
      <c r="D85" s="29">
        <v>0</v>
      </c>
      <c r="E85" s="7">
        <v>0</v>
      </c>
      <c r="F85" s="26">
        <v>0</v>
      </c>
      <c r="G85" s="30">
        <v>0</v>
      </c>
      <c r="H85" s="33">
        <v>0</v>
      </c>
      <c r="I85" s="7">
        <v>0</v>
      </c>
      <c r="J85" s="8">
        <v>0</v>
      </c>
      <c r="K85" s="8">
        <v>0</v>
      </c>
      <c r="L85" s="8">
        <v>0</v>
      </c>
      <c r="M85" s="8">
        <v>0</v>
      </c>
      <c r="N85" s="8">
        <v>0</v>
      </c>
      <c r="O85" s="8">
        <v>0</v>
      </c>
      <c r="P85" s="33">
        <v>0</v>
      </c>
      <c r="Q85" s="7">
        <v>0</v>
      </c>
      <c r="R85" s="8">
        <v>0</v>
      </c>
      <c r="S85" s="33">
        <f t="shared" si="4"/>
        <v>0</v>
      </c>
      <c r="T85" s="7">
        <f t="shared" si="5"/>
        <v>0</v>
      </c>
      <c r="U85" s="35" t="e">
        <f t="shared" si="6"/>
        <v>#DIV/0!</v>
      </c>
      <c r="V85" s="42"/>
    </row>
    <row r="86" spans="1:22" ht="51" hidden="1" customHeight="1">
      <c r="A86" s="18" t="s">
        <v>181</v>
      </c>
      <c r="B86" s="18" t="s">
        <v>182</v>
      </c>
      <c r="C86" s="18" t="s">
        <v>20</v>
      </c>
      <c r="D86" s="29">
        <v>0</v>
      </c>
      <c r="E86" s="7">
        <v>0</v>
      </c>
      <c r="F86" s="26">
        <v>0</v>
      </c>
      <c r="G86" s="30">
        <v>0</v>
      </c>
      <c r="H86" s="33">
        <v>0</v>
      </c>
      <c r="I86" s="7">
        <v>0</v>
      </c>
      <c r="J86" s="8">
        <v>0</v>
      </c>
      <c r="K86" s="8">
        <v>0</v>
      </c>
      <c r="L86" s="8">
        <v>0</v>
      </c>
      <c r="M86" s="8">
        <v>0</v>
      </c>
      <c r="N86" s="8">
        <v>0</v>
      </c>
      <c r="O86" s="8">
        <v>0</v>
      </c>
      <c r="P86" s="33">
        <v>0</v>
      </c>
      <c r="Q86" s="7">
        <v>0</v>
      </c>
      <c r="R86" s="8">
        <v>0</v>
      </c>
      <c r="S86" s="33">
        <f t="shared" si="4"/>
        <v>0</v>
      </c>
      <c r="T86" s="7">
        <f t="shared" si="5"/>
        <v>0</v>
      </c>
      <c r="U86" s="35" t="e">
        <f t="shared" si="6"/>
        <v>#DIV/0!</v>
      </c>
      <c r="V86" s="42"/>
    </row>
    <row r="87" spans="1:22" ht="51" hidden="1" customHeight="1">
      <c r="A87" s="17" t="s">
        <v>183</v>
      </c>
      <c r="B87" s="18" t="s">
        <v>184</v>
      </c>
      <c r="C87" s="18" t="s">
        <v>20</v>
      </c>
      <c r="D87" s="29">
        <v>0</v>
      </c>
      <c r="E87" s="7">
        <v>0</v>
      </c>
      <c r="F87" s="26">
        <v>0</v>
      </c>
      <c r="G87" s="30">
        <v>0</v>
      </c>
      <c r="H87" s="33">
        <v>0</v>
      </c>
      <c r="I87" s="7">
        <v>0</v>
      </c>
      <c r="J87" s="8">
        <v>0</v>
      </c>
      <c r="K87" s="8">
        <v>0</v>
      </c>
      <c r="L87" s="8">
        <v>0</v>
      </c>
      <c r="M87" s="8">
        <v>0</v>
      </c>
      <c r="N87" s="8">
        <v>0</v>
      </c>
      <c r="O87" s="8">
        <v>0</v>
      </c>
      <c r="P87" s="33">
        <v>0</v>
      </c>
      <c r="Q87" s="7">
        <v>0</v>
      </c>
      <c r="R87" s="8">
        <v>0</v>
      </c>
      <c r="S87" s="33">
        <f t="shared" si="4"/>
        <v>0</v>
      </c>
      <c r="T87" s="7">
        <f t="shared" si="5"/>
        <v>0</v>
      </c>
      <c r="U87" s="35" t="e">
        <f t="shared" si="6"/>
        <v>#DIV/0!</v>
      </c>
      <c r="V87" s="42"/>
    </row>
    <row r="88" spans="1:22" ht="51" hidden="1" customHeight="1">
      <c r="A88" s="17" t="s">
        <v>185</v>
      </c>
      <c r="B88" s="18" t="s">
        <v>186</v>
      </c>
      <c r="C88" s="18" t="s">
        <v>20</v>
      </c>
      <c r="D88" s="29">
        <v>0</v>
      </c>
      <c r="E88" s="7">
        <v>0</v>
      </c>
      <c r="F88" s="26">
        <v>0</v>
      </c>
      <c r="G88" s="30">
        <v>0</v>
      </c>
      <c r="H88" s="33">
        <v>0</v>
      </c>
      <c r="I88" s="7">
        <v>0</v>
      </c>
      <c r="J88" s="8">
        <v>0</v>
      </c>
      <c r="K88" s="8">
        <v>0</v>
      </c>
      <c r="L88" s="8">
        <v>0</v>
      </c>
      <c r="M88" s="8">
        <v>0</v>
      </c>
      <c r="N88" s="8">
        <v>0</v>
      </c>
      <c r="O88" s="8">
        <v>0</v>
      </c>
      <c r="P88" s="33">
        <v>0</v>
      </c>
      <c r="Q88" s="7">
        <v>0</v>
      </c>
      <c r="R88" s="8">
        <v>0</v>
      </c>
      <c r="S88" s="33">
        <f t="shared" si="4"/>
        <v>0</v>
      </c>
      <c r="T88" s="7">
        <f t="shared" si="5"/>
        <v>0</v>
      </c>
      <c r="U88" s="35" t="e">
        <f t="shared" si="6"/>
        <v>#DIV/0!</v>
      </c>
      <c r="V88" s="42"/>
    </row>
    <row r="89" spans="1:22" ht="51" hidden="1" customHeight="1">
      <c r="A89" s="17" t="s">
        <v>187</v>
      </c>
      <c r="B89" s="18" t="s">
        <v>188</v>
      </c>
      <c r="C89" s="18" t="s">
        <v>20</v>
      </c>
      <c r="D89" s="29">
        <v>0</v>
      </c>
      <c r="E89" s="7">
        <v>0</v>
      </c>
      <c r="F89" s="26">
        <v>0</v>
      </c>
      <c r="G89" s="30">
        <v>0</v>
      </c>
      <c r="H89" s="33">
        <v>0</v>
      </c>
      <c r="I89" s="7">
        <v>0</v>
      </c>
      <c r="J89" s="8">
        <v>0</v>
      </c>
      <c r="K89" s="8">
        <v>0</v>
      </c>
      <c r="L89" s="8">
        <v>0</v>
      </c>
      <c r="M89" s="8">
        <v>0</v>
      </c>
      <c r="N89" s="8">
        <v>0</v>
      </c>
      <c r="O89" s="8">
        <v>0</v>
      </c>
      <c r="P89" s="33">
        <v>0</v>
      </c>
      <c r="Q89" s="7">
        <v>0</v>
      </c>
      <c r="R89" s="8">
        <v>0</v>
      </c>
      <c r="S89" s="33">
        <f t="shared" si="4"/>
        <v>0</v>
      </c>
      <c r="T89" s="7">
        <f t="shared" si="5"/>
        <v>0</v>
      </c>
      <c r="U89" s="35" t="e">
        <f t="shared" si="6"/>
        <v>#DIV/0!</v>
      </c>
      <c r="V89" s="42"/>
    </row>
    <row r="90" spans="1:22" ht="51" hidden="1" customHeight="1">
      <c r="A90" s="18" t="s">
        <v>189</v>
      </c>
      <c r="B90" s="18" t="s">
        <v>190</v>
      </c>
      <c r="C90" s="18" t="s">
        <v>20</v>
      </c>
      <c r="D90" s="29">
        <v>0</v>
      </c>
      <c r="E90" s="7">
        <v>0</v>
      </c>
      <c r="F90" s="26">
        <v>0</v>
      </c>
      <c r="G90" s="30">
        <v>0</v>
      </c>
      <c r="H90" s="33">
        <v>0</v>
      </c>
      <c r="I90" s="7">
        <v>0</v>
      </c>
      <c r="J90" s="8">
        <v>0</v>
      </c>
      <c r="K90" s="8">
        <v>0</v>
      </c>
      <c r="L90" s="8">
        <v>0</v>
      </c>
      <c r="M90" s="8">
        <v>0</v>
      </c>
      <c r="N90" s="8">
        <v>0</v>
      </c>
      <c r="O90" s="8">
        <v>0</v>
      </c>
      <c r="P90" s="33">
        <v>0</v>
      </c>
      <c r="Q90" s="7">
        <v>0</v>
      </c>
      <c r="R90" s="8">
        <v>0</v>
      </c>
      <c r="S90" s="33">
        <f t="shared" si="4"/>
        <v>0</v>
      </c>
      <c r="T90" s="7">
        <f t="shared" si="5"/>
        <v>0</v>
      </c>
      <c r="U90" s="35" t="e">
        <f t="shared" si="6"/>
        <v>#DIV/0!</v>
      </c>
      <c r="V90" s="42"/>
    </row>
    <row r="91" spans="1:22" ht="38.25" hidden="1" customHeight="1">
      <c r="A91" s="18" t="s">
        <v>191</v>
      </c>
      <c r="B91" s="18" t="s">
        <v>192</v>
      </c>
      <c r="C91" s="18" t="s">
        <v>20</v>
      </c>
      <c r="D91" s="29">
        <v>0</v>
      </c>
      <c r="E91" s="7">
        <v>0</v>
      </c>
      <c r="F91" s="26">
        <v>0</v>
      </c>
      <c r="G91" s="30">
        <v>0</v>
      </c>
      <c r="H91" s="33">
        <v>0</v>
      </c>
      <c r="I91" s="7">
        <v>0</v>
      </c>
      <c r="J91" s="8">
        <v>0</v>
      </c>
      <c r="K91" s="8">
        <v>0</v>
      </c>
      <c r="L91" s="8">
        <v>0</v>
      </c>
      <c r="M91" s="8">
        <v>0</v>
      </c>
      <c r="N91" s="8">
        <v>0</v>
      </c>
      <c r="O91" s="8">
        <v>0</v>
      </c>
      <c r="P91" s="33">
        <v>0</v>
      </c>
      <c r="Q91" s="7">
        <v>0</v>
      </c>
      <c r="R91" s="8">
        <v>0</v>
      </c>
      <c r="S91" s="33">
        <f t="shared" si="4"/>
        <v>0</v>
      </c>
      <c r="T91" s="7">
        <f t="shared" si="5"/>
        <v>0</v>
      </c>
      <c r="U91" s="35" t="e">
        <f t="shared" si="6"/>
        <v>#DIV/0!</v>
      </c>
      <c r="V91" s="42"/>
    </row>
    <row r="92" spans="1:22" ht="51" hidden="1" customHeight="1">
      <c r="A92" s="17" t="s">
        <v>193</v>
      </c>
      <c r="B92" s="18" t="s">
        <v>194</v>
      </c>
      <c r="C92" s="18" t="s">
        <v>20</v>
      </c>
      <c r="D92" s="29">
        <v>0</v>
      </c>
      <c r="E92" s="7">
        <v>0</v>
      </c>
      <c r="F92" s="26">
        <v>0</v>
      </c>
      <c r="G92" s="30">
        <v>0</v>
      </c>
      <c r="H92" s="33">
        <v>0</v>
      </c>
      <c r="I92" s="7">
        <v>0</v>
      </c>
      <c r="J92" s="8">
        <v>0</v>
      </c>
      <c r="K92" s="8">
        <v>0</v>
      </c>
      <c r="L92" s="8">
        <v>0</v>
      </c>
      <c r="M92" s="8">
        <v>0</v>
      </c>
      <c r="N92" s="8">
        <v>0</v>
      </c>
      <c r="O92" s="8">
        <v>0</v>
      </c>
      <c r="P92" s="33">
        <v>0</v>
      </c>
      <c r="Q92" s="7">
        <v>0</v>
      </c>
      <c r="R92" s="8">
        <v>0</v>
      </c>
      <c r="S92" s="33">
        <f t="shared" si="4"/>
        <v>0</v>
      </c>
      <c r="T92" s="7">
        <f t="shared" si="5"/>
        <v>0</v>
      </c>
      <c r="U92" s="35" t="e">
        <f t="shared" si="6"/>
        <v>#DIV/0!</v>
      </c>
      <c r="V92" s="42"/>
    </row>
    <row r="93" spans="1:22" ht="76.5" hidden="1" customHeight="1">
      <c r="A93" s="17" t="s">
        <v>23</v>
      </c>
      <c r="B93" s="18" t="s">
        <v>195</v>
      </c>
      <c r="C93" s="18" t="s">
        <v>20</v>
      </c>
      <c r="D93" s="29">
        <v>0</v>
      </c>
      <c r="E93" s="7">
        <v>0</v>
      </c>
      <c r="F93" s="26">
        <v>0</v>
      </c>
      <c r="G93" s="30">
        <v>0</v>
      </c>
      <c r="H93" s="33">
        <v>0</v>
      </c>
      <c r="I93" s="7">
        <v>0</v>
      </c>
      <c r="J93" s="8">
        <v>0</v>
      </c>
      <c r="K93" s="8">
        <v>0</v>
      </c>
      <c r="L93" s="8">
        <v>0</v>
      </c>
      <c r="M93" s="8">
        <v>0</v>
      </c>
      <c r="N93" s="8">
        <v>0</v>
      </c>
      <c r="O93" s="8">
        <v>0</v>
      </c>
      <c r="P93" s="33">
        <v>0</v>
      </c>
      <c r="Q93" s="7">
        <v>0</v>
      </c>
      <c r="R93" s="8">
        <v>0</v>
      </c>
      <c r="S93" s="33">
        <f t="shared" si="4"/>
        <v>0</v>
      </c>
      <c r="T93" s="7">
        <f t="shared" si="5"/>
        <v>0</v>
      </c>
      <c r="U93" s="35" t="e">
        <f t="shared" si="6"/>
        <v>#DIV/0!</v>
      </c>
      <c r="V93" s="42"/>
    </row>
    <row r="94" spans="1:22" ht="63.75" hidden="1" customHeight="1">
      <c r="A94" s="17" t="s">
        <v>196</v>
      </c>
      <c r="B94" s="18" t="s">
        <v>197</v>
      </c>
      <c r="C94" s="18" t="s">
        <v>20</v>
      </c>
      <c r="D94" s="29">
        <v>0</v>
      </c>
      <c r="E94" s="7">
        <v>0</v>
      </c>
      <c r="F94" s="26">
        <v>0</v>
      </c>
      <c r="G94" s="30">
        <v>0</v>
      </c>
      <c r="H94" s="33">
        <v>0</v>
      </c>
      <c r="I94" s="7">
        <v>0</v>
      </c>
      <c r="J94" s="8">
        <v>0</v>
      </c>
      <c r="K94" s="8">
        <v>0</v>
      </c>
      <c r="L94" s="8">
        <v>0</v>
      </c>
      <c r="M94" s="8">
        <v>0</v>
      </c>
      <c r="N94" s="8">
        <v>0</v>
      </c>
      <c r="O94" s="8">
        <v>0</v>
      </c>
      <c r="P94" s="33">
        <v>0</v>
      </c>
      <c r="Q94" s="7">
        <v>0</v>
      </c>
      <c r="R94" s="8">
        <v>0</v>
      </c>
      <c r="S94" s="33">
        <f t="shared" si="4"/>
        <v>0</v>
      </c>
      <c r="T94" s="7">
        <f t="shared" si="5"/>
        <v>0</v>
      </c>
      <c r="U94" s="35" t="e">
        <f t="shared" si="6"/>
        <v>#DIV/0!</v>
      </c>
      <c r="V94" s="42"/>
    </row>
    <row r="95" spans="1:22" ht="63.75" hidden="1" customHeight="1">
      <c r="A95" s="17" t="s">
        <v>198</v>
      </c>
      <c r="B95" s="18" t="s">
        <v>199</v>
      </c>
      <c r="C95" s="18" t="s">
        <v>20</v>
      </c>
      <c r="D95" s="29">
        <v>0</v>
      </c>
      <c r="E95" s="7">
        <v>0</v>
      </c>
      <c r="F95" s="26">
        <v>0</v>
      </c>
      <c r="G95" s="29">
        <v>0</v>
      </c>
      <c r="H95" s="33">
        <v>0</v>
      </c>
      <c r="I95" s="7">
        <v>0</v>
      </c>
      <c r="J95" s="8">
        <v>0</v>
      </c>
      <c r="K95" s="8">
        <v>0</v>
      </c>
      <c r="L95" s="8">
        <v>0</v>
      </c>
      <c r="M95" s="8">
        <v>0</v>
      </c>
      <c r="N95" s="8">
        <v>0</v>
      </c>
      <c r="O95" s="8">
        <v>0</v>
      </c>
      <c r="P95" s="33">
        <v>0</v>
      </c>
      <c r="Q95" s="7">
        <v>0</v>
      </c>
      <c r="R95" s="8">
        <v>0</v>
      </c>
      <c r="S95" s="33">
        <f t="shared" si="4"/>
        <v>0</v>
      </c>
      <c r="T95" s="7">
        <f t="shared" si="5"/>
        <v>0</v>
      </c>
      <c r="U95" s="35" t="e">
        <f t="shared" si="6"/>
        <v>#DIV/0!</v>
      </c>
      <c r="V95" s="42"/>
    </row>
    <row r="96" spans="1:22" ht="38.25" hidden="1" customHeight="1">
      <c r="A96" s="17" t="s">
        <v>24</v>
      </c>
      <c r="B96" s="18" t="s">
        <v>200</v>
      </c>
      <c r="C96" s="18" t="s">
        <v>20</v>
      </c>
      <c r="D96" s="29">
        <v>0</v>
      </c>
      <c r="E96" s="7">
        <v>0</v>
      </c>
      <c r="F96" s="26">
        <v>0</v>
      </c>
      <c r="G96" s="30">
        <v>0</v>
      </c>
      <c r="H96" s="33">
        <v>0</v>
      </c>
      <c r="I96" s="7">
        <v>0</v>
      </c>
      <c r="J96" s="8">
        <v>0</v>
      </c>
      <c r="K96" s="8">
        <v>0</v>
      </c>
      <c r="L96" s="8">
        <v>0</v>
      </c>
      <c r="M96" s="8">
        <v>0</v>
      </c>
      <c r="N96" s="8">
        <v>0</v>
      </c>
      <c r="O96" s="8">
        <v>0</v>
      </c>
      <c r="P96" s="33">
        <v>0</v>
      </c>
      <c r="Q96" s="7">
        <v>0</v>
      </c>
      <c r="R96" s="8">
        <v>0</v>
      </c>
      <c r="S96" s="33">
        <f t="shared" si="4"/>
        <v>0</v>
      </c>
      <c r="T96" s="7">
        <f t="shared" si="5"/>
        <v>0</v>
      </c>
      <c r="U96" s="35" t="e">
        <f t="shared" si="6"/>
        <v>#DIV/0!</v>
      </c>
      <c r="V96" s="42"/>
    </row>
    <row r="97" spans="1:22" ht="51">
      <c r="A97" s="17" t="s">
        <v>25</v>
      </c>
      <c r="B97" s="18" t="s">
        <v>201</v>
      </c>
      <c r="C97" s="18" t="s">
        <v>20</v>
      </c>
      <c r="D97" s="29">
        <v>0</v>
      </c>
      <c r="E97" s="7">
        <v>0</v>
      </c>
      <c r="F97" s="26">
        <v>0</v>
      </c>
      <c r="G97" s="30">
        <v>0</v>
      </c>
      <c r="H97" s="33">
        <v>0</v>
      </c>
      <c r="I97" s="7">
        <v>0</v>
      </c>
      <c r="J97" s="8">
        <v>0</v>
      </c>
      <c r="K97" s="8">
        <v>0</v>
      </c>
      <c r="L97" s="8">
        <v>0</v>
      </c>
      <c r="M97" s="8">
        <v>0</v>
      </c>
      <c r="N97" s="8">
        <v>0</v>
      </c>
      <c r="O97" s="8">
        <v>0</v>
      </c>
      <c r="P97" s="33">
        <v>0</v>
      </c>
      <c r="Q97" s="7">
        <v>0</v>
      </c>
      <c r="R97" s="8">
        <v>0</v>
      </c>
      <c r="S97" s="33">
        <f t="shared" si="4"/>
        <v>0</v>
      </c>
      <c r="T97" s="7">
        <f t="shared" si="5"/>
        <v>0</v>
      </c>
      <c r="U97" s="35">
        <f t="shared" ref="U97:U104" si="7">R97-Q97</f>
        <v>0</v>
      </c>
      <c r="V97" s="42"/>
    </row>
    <row r="98" spans="1:22" ht="25.5">
      <c r="A98" s="22" t="s">
        <v>202</v>
      </c>
      <c r="B98" s="23" t="s">
        <v>203</v>
      </c>
      <c r="C98" s="23" t="s">
        <v>20</v>
      </c>
      <c r="D98" s="29">
        <v>15.72</v>
      </c>
      <c r="E98" s="25">
        <v>0</v>
      </c>
      <c r="F98" s="26">
        <v>15.72</v>
      </c>
      <c r="G98" s="30">
        <v>15.72</v>
      </c>
      <c r="H98" s="33">
        <v>0</v>
      </c>
      <c r="I98" s="7">
        <v>0</v>
      </c>
      <c r="J98" s="8">
        <v>0</v>
      </c>
      <c r="K98" s="8">
        <v>0</v>
      </c>
      <c r="L98" s="8">
        <v>0</v>
      </c>
      <c r="M98" s="8">
        <v>0</v>
      </c>
      <c r="N98" s="8">
        <v>0</v>
      </c>
      <c r="O98" s="8">
        <v>0</v>
      </c>
      <c r="P98" s="33">
        <v>0</v>
      </c>
      <c r="Q98" s="7">
        <v>0</v>
      </c>
      <c r="R98" s="8">
        <v>0</v>
      </c>
      <c r="S98" s="33">
        <f t="shared" si="4"/>
        <v>15.72</v>
      </c>
      <c r="T98" s="7">
        <f t="shared" si="5"/>
        <v>0</v>
      </c>
      <c r="U98" s="35">
        <f t="shared" si="7"/>
        <v>0</v>
      </c>
      <c r="V98" s="42"/>
    </row>
    <row r="99" spans="1:22" ht="25.5">
      <c r="A99" s="24" t="s">
        <v>204</v>
      </c>
      <c r="B99" s="21" t="s">
        <v>205</v>
      </c>
      <c r="C99" s="21" t="s">
        <v>206</v>
      </c>
      <c r="D99" s="29">
        <v>1.1000000000000001</v>
      </c>
      <c r="E99" s="21">
        <v>0</v>
      </c>
      <c r="F99" s="26">
        <v>1.1000000000000001</v>
      </c>
      <c r="G99" s="30">
        <v>1.1000000000000001</v>
      </c>
      <c r="H99" s="33">
        <v>0</v>
      </c>
      <c r="I99" s="7">
        <v>0</v>
      </c>
      <c r="J99" s="8">
        <v>0</v>
      </c>
      <c r="K99" s="8">
        <v>0</v>
      </c>
      <c r="L99" s="8">
        <v>0</v>
      </c>
      <c r="M99" s="8">
        <v>0</v>
      </c>
      <c r="N99" s="8">
        <v>0</v>
      </c>
      <c r="O99" s="8">
        <v>0</v>
      </c>
      <c r="P99" s="33">
        <v>0</v>
      </c>
      <c r="Q99" s="7">
        <v>0</v>
      </c>
      <c r="R99" s="8">
        <v>0</v>
      </c>
      <c r="S99" s="33">
        <f t="shared" si="4"/>
        <v>1.1000000000000001</v>
      </c>
      <c r="T99" s="7">
        <f t="shared" si="5"/>
        <v>0</v>
      </c>
      <c r="U99" s="35">
        <f t="shared" si="7"/>
        <v>0</v>
      </c>
      <c r="V99" s="42"/>
    </row>
    <row r="100" spans="1:22" ht="25.5">
      <c r="A100" s="24" t="s">
        <v>207</v>
      </c>
      <c r="B100" s="21" t="s">
        <v>208</v>
      </c>
      <c r="C100" s="21" t="s">
        <v>209</v>
      </c>
      <c r="D100" s="29">
        <v>0</v>
      </c>
      <c r="E100" s="21">
        <v>0</v>
      </c>
      <c r="F100" s="26">
        <v>0</v>
      </c>
      <c r="G100" s="30">
        <v>0</v>
      </c>
      <c r="H100" s="33">
        <v>0</v>
      </c>
      <c r="I100" s="7">
        <v>0</v>
      </c>
      <c r="J100" s="8">
        <v>0</v>
      </c>
      <c r="K100" s="8">
        <v>0</v>
      </c>
      <c r="L100" s="8">
        <v>0</v>
      </c>
      <c r="M100" s="8">
        <v>0</v>
      </c>
      <c r="N100" s="8">
        <v>0</v>
      </c>
      <c r="O100" s="8">
        <v>0</v>
      </c>
      <c r="P100" s="33">
        <v>0</v>
      </c>
      <c r="Q100" s="7">
        <v>0</v>
      </c>
      <c r="R100" s="8">
        <v>0</v>
      </c>
      <c r="S100" s="33">
        <f t="shared" si="4"/>
        <v>0</v>
      </c>
      <c r="T100" s="7">
        <f t="shared" si="5"/>
        <v>0</v>
      </c>
      <c r="U100" s="35">
        <f t="shared" si="7"/>
        <v>0</v>
      </c>
      <c r="V100" s="42"/>
    </row>
    <row r="101" spans="1:22" ht="25.5">
      <c r="A101" s="24" t="s">
        <v>210</v>
      </c>
      <c r="B101" s="21" t="s">
        <v>211</v>
      </c>
      <c r="C101" s="21" t="s">
        <v>212</v>
      </c>
      <c r="D101" s="29">
        <v>3.69</v>
      </c>
      <c r="E101" s="21">
        <v>0</v>
      </c>
      <c r="F101" s="26">
        <v>3.69</v>
      </c>
      <c r="G101" s="29">
        <v>3.69</v>
      </c>
      <c r="H101" s="33">
        <v>0</v>
      </c>
      <c r="I101" s="7">
        <v>0</v>
      </c>
      <c r="J101" s="8">
        <v>0</v>
      </c>
      <c r="K101" s="8">
        <v>0</v>
      </c>
      <c r="L101" s="8">
        <v>0</v>
      </c>
      <c r="M101" s="8">
        <v>0</v>
      </c>
      <c r="N101" s="8">
        <v>0</v>
      </c>
      <c r="O101" s="8">
        <v>0</v>
      </c>
      <c r="P101" s="33">
        <v>0</v>
      </c>
      <c r="Q101" s="7">
        <v>0</v>
      </c>
      <c r="R101" s="8">
        <v>0</v>
      </c>
      <c r="S101" s="33">
        <f t="shared" si="4"/>
        <v>3.69</v>
      </c>
      <c r="T101" s="7">
        <f t="shared" si="5"/>
        <v>0</v>
      </c>
      <c r="U101" s="35">
        <f t="shared" si="7"/>
        <v>0</v>
      </c>
      <c r="V101" s="42"/>
    </row>
    <row r="102" spans="1:22" ht="25.5">
      <c r="A102" s="24" t="s">
        <v>213</v>
      </c>
      <c r="B102" s="21" t="s">
        <v>223</v>
      </c>
      <c r="C102" s="21" t="s">
        <v>214</v>
      </c>
      <c r="D102" s="29">
        <v>6.95</v>
      </c>
      <c r="E102" s="21">
        <v>0</v>
      </c>
      <c r="F102" s="26">
        <v>6.95</v>
      </c>
      <c r="G102" s="30">
        <v>6.95</v>
      </c>
      <c r="H102" s="33">
        <v>0</v>
      </c>
      <c r="I102" s="7">
        <v>0</v>
      </c>
      <c r="J102" s="8">
        <v>0</v>
      </c>
      <c r="K102" s="8">
        <v>0</v>
      </c>
      <c r="L102" s="8">
        <v>0</v>
      </c>
      <c r="M102" s="8">
        <v>0</v>
      </c>
      <c r="N102" s="8">
        <v>0</v>
      </c>
      <c r="O102" s="8">
        <v>0</v>
      </c>
      <c r="P102" s="33">
        <v>0</v>
      </c>
      <c r="Q102" s="7">
        <v>0</v>
      </c>
      <c r="R102" s="8">
        <v>0</v>
      </c>
      <c r="S102" s="33">
        <f t="shared" si="4"/>
        <v>6.95</v>
      </c>
      <c r="T102" s="7">
        <f t="shared" si="5"/>
        <v>0</v>
      </c>
      <c r="U102" s="35">
        <f t="shared" si="7"/>
        <v>0</v>
      </c>
      <c r="V102" s="42"/>
    </row>
    <row r="103" spans="1:22" ht="63.75">
      <c r="A103" s="24" t="s">
        <v>215</v>
      </c>
      <c r="B103" s="21" t="s">
        <v>216</v>
      </c>
      <c r="C103" s="21" t="s">
        <v>217</v>
      </c>
      <c r="D103" s="29">
        <v>2.97</v>
      </c>
      <c r="E103" s="21">
        <v>0</v>
      </c>
      <c r="F103" s="26">
        <v>2.97</v>
      </c>
      <c r="G103" s="6">
        <v>2.97</v>
      </c>
      <c r="H103" s="33">
        <v>0</v>
      </c>
      <c r="I103" s="7">
        <v>0</v>
      </c>
      <c r="J103" s="8">
        <v>0</v>
      </c>
      <c r="K103" s="8">
        <v>0</v>
      </c>
      <c r="L103" s="8">
        <v>0</v>
      </c>
      <c r="M103" s="8">
        <v>0</v>
      </c>
      <c r="N103" s="8">
        <v>0</v>
      </c>
      <c r="O103" s="8">
        <v>0</v>
      </c>
      <c r="P103" s="33">
        <v>0</v>
      </c>
      <c r="Q103" s="7">
        <v>0</v>
      </c>
      <c r="R103" s="8">
        <v>0</v>
      </c>
      <c r="S103" s="33">
        <f t="shared" si="4"/>
        <v>2.97</v>
      </c>
      <c r="T103" s="7">
        <f t="shared" si="5"/>
        <v>0</v>
      </c>
      <c r="U103" s="35">
        <f t="shared" si="7"/>
        <v>0</v>
      </c>
      <c r="V103" s="42"/>
    </row>
    <row r="104" spans="1:22" ht="25.5">
      <c r="A104" s="20" t="s">
        <v>218</v>
      </c>
      <c r="B104" s="21" t="s">
        <v>219</v>
      </c>
      <c r="C104" s="21" t="s">
        <v>220</v>
      </c>
      <c r="D104" s="29">
        <v>1.02</v>
      </c>
      <c r="E104" s="21">
        <v>0</v>
      </c>
      <c r="F104" s="26">
        <v>1.02</v>
      </c>
      <c r="G104" s="32">
        <v>1.02</v>
      </c>
      <c r="H104" s="33">
        <v>0</v>
      </c>
      <c r="I104" s="7">
        <v>0</v>
      </c>
      <c r="J104" s="8">
        <v>0</v>
      </c>
      <c r="K104" s="8">
        <v>0</v>
      </c>
      <c r="L104" s="8">
        <v>0</v>
      </c>
      <c r="M104" s="8">
        <v>0</v>
      </c>
      <c r="N104" s="8">
        <v>0</v>
      </c>
      <c r="O104" s="8">
        <v>0</v>
      </c>
      <c r="P104" s="33">
        <v>0</v>
      </c>
      <c r="Q104" s="7">
        <v>0</v>
      </c>
      <c r="R104" s="8">
        <v>0</v>
      </c>
      <c r="S104" s="33">
        <f t="shared" si="4"/>
        <v>1.02</v>
      </c>
      <c r="T104" s="7">
        <f t="shared" si="5"/>
        <v>0</v>
      </c>
      <c r="U104" s="35">
        <f t="shared" si="7"/>
        <v>0</v>
      </c>
      <c r="V104" s="43"/>
    </row>
  </sheetData>
  <mergeCells count="22">
    <mergeCell ref="T1:V3"/>
    <mergeCell ref="A11:A13"/>
    <mergeCell ref="B11:B13"/>
    <mergeCell ref="C11:C13"/>
    <mergeCell ref="D11:D13"/>
    <mergeCell ref="E11:E13"/>
    <mergeCell ref="F11:G11"/>
    <mergeCell ref="H11:Q11"/>
    <mergeCell ref="R11:S11"/>
    <mergeCell ref="T11:U12"/>
    <mergeCell ref="V11:V13"/>
    <mergeCell ref="F12:F13"/>
    <mergeCell ref="P12:Q12"/>
    <mergeCell ref="A2:S9"/>
    <mergeCell ref="R12:R13"/>
    <mergeCell ref="S12:S13"/>
    <mergeCell ref="V15:V104"/>
    <mergeCell ref="N12:O12"/>
    <mergeCell ref="G12:G13"/>
    <mergeCell ref="H12:I12"/>
    <mergeCell ref="J12:K12"/>
    <mergeCell ref="L12:M12"/>
  </mergeCells>
  <conditionalFormatting sqref="G35:G102 E35:E101">
    <cfRule type="cellIs" dxfId="0" priority="6" stopIfTrue="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2019-01-11T08:37:19Z</dcterms:modified>
</cp:coreProperties>
</file>